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5360"/>
  </bookViews>
  <sheets>
    <sheet name="贸易-吨度" sheetId="1" r:id="rId1"/>
    <sheet name="贸易-磅价" sheetId="2" r:id="rId2"/>
    <sheet name="贸易-湿吨" sheetId="3" r:id="rId3"/>
    <sheet name="通用-加工费" sheetId="4" r:id="rId4"/>
    <sheet name="海运-物流服务" sheetId="5" r:id="rId5"/>
  </sheets>
  <definedNames>
    <definedName name="_xlnm.Print_Area" localSheetId="0">'贸易-吨度'!$A$1:$I$43</definedName>
    <definedName name="_xlnm.Print_Titles" localSheetId="0">'贸易-吨度'!$1:$6</definedName>
    <definedName name="_xlnm.Print_Area" localSheetId="1">'贸易-磅价'!$A$1:$F$45</definedName>
    <definedName name="_xlnm.Print_Area" localSheetId="2">'贸易-湿吨'!$A$1:$I$38</definedName>
    <definedName name="_xlnm.Print_Titles" localSheetId="2">'贸易-湿吨'!$1:$6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<sst xmlns="http://schemas.openxmlformats.org/spreadsheetml/2006/main" count="236" uniqueCount="142">
  <si>
    <t>{title}</t>
  </si>
  <si>
    <t>TO</t>
  </si>
  <si>
    <t>Invoice Number</t>
  </si>
  <si>
    <t>{invoice}</t>
  </si>
  <si>
    <t>{buyer}</t>
  </si>
  <si>
    <t>Invoice Date</t>
  </si>
  <si>
    <t>{date}</t>
  </si>
  <si>
    <t>{bAddr0}</t>
  </si>
  <si>
    <t>Contract Number</t>
  </si>
  <si>
    <t>{contract}</t>
  </si>
  <si>
    <t>{bAddr1}</t>
  </si>
  <si>
    <t>Trading Terms</t>
  </si>
  <si>
    <t>{trade}</t>
  </si>
  <si>
    <t>B/L Number</t>
  </si>
  <si>
    <t>{lading}</t>
  </si>
  <si>
    <t xml:space="preserve">Payment </t>
  </si>
  <si>
    <t>{payment}</t>
  </si>
  <si>
    <t>B/L Date</t>
  </si>
  <si>
    <t>{bDate}</t>
  </si>
  <si>
    <t>Port of Loading</t>
  </si>
  <si>
    <t>{ladP}</t>
  </si>
  <si>
    <t>Vessel Name</t>
  </si>
  <si>
    <t>{vessel}</t>
  </si>
  <si>
    <t>Port of Discharge</t>
  </si>
  <si>
    <t>{disP}</t>
  </si>
  <si>
    <t>Packing</t>
  </si>
  <si>
    <t>{packing}</t>
  </si>
  <si>
    <t>Origin</t>
  </si>
  <si>
    <t>{origin}</t>
  </si>
  <si>
    <t>Shipping Marks and Numbers</t>
  </si>
  <si>
    <t>N/M</t>
  </si>
  <si>
    <t>Commodity and Specification</t>
  </si>
  <si>
    <t>Wet Weight (WMT)</t>
  </si>
  <si>
    <t>Dry Weight (DMT)</t>
  </si>
  <si>
    <t>Unit Price (USD/DMTU)</t>
  </si>
  <si>
    <t>{wet}</t>
  </si>
  <si>
    <t>{dry}</t>
  </si>
  <si>
    <t>{unit}</t>
  </si>
  <si>
    <t>Commodity : Manganese Ore Lumpy</t>
  </si>
  <si>
    <t>Quality:</t>
  </si>
  <si>
    <t>TYPICAL</t>
  </si>
  <si>
    <t>MIN/MAX</t>
  </si>
  <si>
    <t>Mn</t>
  </si>
  <si>
    <t>PCT</t>
  </si>
  <si>
    <t>Fe</t>
  </si>
  <si>
    <t>SiO2</t>
  </si>
  <si>
    <t>Al2O3</t>
  </si>
  <si>
    <t>P</t>
  </si>
  <si>
    <t>Moisture</t>
  </si>
  <si>
    <t>{hsl}</t>
  </si>
  <si>
    <t>Size:</t>
  </si>
  <si>
    <t>0 MM</t>
  </si>
  <si>
    <t>Account Name:HARRISON LINE LIMITED                                                                                   Bank Name: Bank of China (Hong Kong) Limited                                                              Account Number: 012-586-9-228662-9                                                                                 SWIFT Code: BKCHHKHH</t>
  </si>
  <si>
    <t>Total Amount:</t>
  </si>
  <si>
    <t>First Payment By LC (90% of the shipment value)</t>
  </si>
  <si>
    <t>Payment By LC:</t>
  </si>
  <si>
    <t>SELLER</t>
  </si>
  <si>
    <t>DATE:</t>
  </si>
  <si>
    <t>INVOICE NUMBER</t>
  </si>
  <si>
    <t>{seller}</t>
  </si>
  <si>
    <t>{sAddr0}</t>
  </si>
  <si>
    <t>CONTRACT NO.:</t>
  </si>
  <si>
    <t>{sAddr1}</t>
  </si>
  <si>
    <t>BUYER</t>
  </si>
  <si>
    <t>PATMENT TERMS:</t>
  </si>
  <si>
    <t>{bAddr2}</t>
  </si>
  <si>
    <t>NAME OF VESSEL</t>
  </si>
  <si>
    <t>BILL OF LADING NO./DATE:</t>
  </si>
  <si>
    <t>COUNTRY OF ORIGIN OF GOODS:</t>
  </si>
  <si>
    <t>{lading}/{date}</t>
  </si>
  <si>
    <t>PORT OF LOADING</t>
  </si>
  <si>
    <t>PORT OF DISCHARGE</t>
  </si>
  <si>
    <t>PACKING</t>
  </si>
  <si>
    <t>TRADE TERM</t>
  </si>
  <si>
    <t>QUANTITY-MT</t>
  </si>
  <si>
    <t>DESCRIPTION</t>
  </si>
  <si>
    <t>UNIT PRICE(USD/PER LB CR)</t>
  </si>
  <si>
    <t>TOTAL AMOUNT</t>
  </si>
  <si>
    <t>WET WEIGHT IN MT</t>
  </si>
  <si>
    <t>NAME OF COMMODITY:HIGH CARBON FERROCHROME (HCFeCR)</t>
  </si>
  <si>
    <t>MOISTURE:</t>
  </si>
  <si>
    <t>Cr :</t>
  </si>
  <si>
    <t>MOISTURE</t>
  </si>
  <si>
    <t>Si:</t>
  </si>
  <si>
    <t>C:</t>
  </si>
  <si>
    <t>S :</t>
  </si>
  <si>
    <t>DRY WEIGHT IN MT</t>
  </si>
  <si>
    <t>P:</t>
  </si>
  <si>
    <t>PHYSICAL SPECIFICATION:  0MM   %</t>
  </si>
  <si>
    <t>Based on net dry metric tons of goods loaded, calculated based on Certificate of Quality and Certificate of Weight issued by Mitra S. K. South Africa (PTY) Ltd at loading port</t>
  </si>
  <si>
    <t>95% TOTAL VALUE</t>
  </si>
  <si>
    <t>BANK INFORMATION :</t>
  </si>
  <si>
    <t>REMARKS:</t>
  </si>
  <si>
    <t>UNIT PRICE CALCULATION BASIS</t>
  </si>
  <si>
    <t>BENEFICIARY NAME: HARRISON LINE LIMITED</t>
  </si>
  <si>
    <t>UNIT PRICE</t>
  </si>
  <si>
    <t>USD0.00 PER LB CR</t>
  </si>
  <si>
    <t>BANK NAME: BANK OF CHINA (HONG KONG)LIMITED</t>
  </si>
  <si>
    <t>BANK ADDRESS: 1 GARDEN ROAD,HONG KONG</t>
  </si>
  <si>
    <t>SWIFT CODE: BKCHHKHH</t>
  </si>
  <si>
    <t>USD ACCOUNT NO.: 012-586-9-228662-9</t>
  </si>
  <si>
    <t>ADD: FLAT/RM 1903-04 19/F.,C C WU BUILDING,302-308 HENNESSY ROAD,WANCHAI HONGKONG</t>
  </si>
  <si>
    <t>EMAIL: OPS@BULKLINESHIPPING.COM</t>
  </si>
  <si>
    <t>To</t>
  </si>
  <si>
    <r>
      <rPr>
        <b/>
        <sz val="14"/>
        <color rgb="FF000000"/>
        <rFont val="Times New Roman"/>
        <charset val="134"/>
      </rPr>
      <t>DINSON IRON &amp; STEEL COMPANY P/L</t>
    </r>
    <r>
      <rPr>
        <sz val="12"/>
        <color rgb="FF000000"/>
        <rFont val="Times New Roman"/>
        <charset val="134"/>
      </rPr>
      <t xml:space="preserve">
67 KEW DRIVE
HIGHLANDS
HARARE</t>
    </r>
  </si>
  <si>
    <t>Quantity
 (MT)</t>
  </si>
  <si>
    <t>Unit Price (USD/MT)</t>
  </si>
  <si>
    <t>Commodity : {commodity}</t>
  </si>
  <si>
    <t>Account Name: HARRISON LINE LIMITED                                                                                   Bank Name: DBS Bank (Hong Kong) Limited                                                        Account Number: 001621146                                                                                 SWIFT Code: DHBKHKHH</t>
  </si>
  <si>
    <t>95% BY LC</t>
  </si>
  <si>
    <t>5% OUTSIDE LC</t>
  </si>
  <si>
    <t>INVOICE</t>
  </si>
  <si>
    <t>Inv No: {invoice}</t>
  </si>
  <si>
    <t>Date: {date}</t>
  </si>
  <si>
    <t>VESSEL NAME:</t>
  </si>
  <si>
    <t>B/L NO.:</t>
  </si>
  <si>
    <t>LOADING PORT:</t>
  </si>
  <si>
    <t>DISCHARGE PORT:</t>
  </si>
  <si>
    <t>PARTICULARS</t>
  </si>
  <si>
    <t>QUANTITY</t>
  </si>
  <si>
    <t>AMOUNT</t>
  </si>
  <si>
    <t>PROCESSING FEE</t>
  </si>
  <si>
    <t>{commodity}</t>
  </si>
  <si>
    <t xml:space="preserve">TOTAL: </t>
  </si>
  <si>
    <t>PLEASE KINDLY ARRANGE PAYMENT TO THE FOLLOW ACCOUNT:</t>
  </si>
  <si>
    <t>Account Name:</t>
  </si>
  <si>
    <t>HARRISON LINE LIMITED</t>
  </si>
  <si>
    <t>Bank Name:</t>
  </si>
  <si>
    <t>Bank of China (Hong Kong) Limited</t>
  </si>
  <si>
    <t>Account Number:</t>
  </si>
  <si>
    <t>012-586-9-228662-9</t>
  </si>
  <si>
    <t>SWIFT Code:</t>
  </si>
  <si>
    <t>BKCHHKHH</t>
  </si>
  <si>
    <t>Harrison Line LTD would never inform about bank account changes by email notice alone. If you receive new bank details by email from us we request you to double check and confirm, either by telephone or face to face, with your Harrison Line LTD contact before authorizing the payment.</t>
  </si>
  <si>
    <t>{.empty}</t>
  </si>
  <si>
    <t>船名</t>
  </si>
  <si>
    <t>销售方</t>
  </si>
  <si>
    <t>开票地址：以 | 拆分为多行展示在销售发票上</t>
  </si>
  <si>
    <t>{.part}</t>
  </si>
  <si>
    <t>{.quantity}</t>
  </si>
  <si>
    <t>{.price}</t>
  </si>
  <si>
    <t>{.amount}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</si>
</sst>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USD]\ #,##0.00;[$USD]\ \-#,##0.00"/>
    <numFmt numFmtId="178" formatCode="[$-1C09]dd\ mmmm\ yyyy;@"/>
    <numFmt numFmtId="179" formatCode="#,##0.000"/>
    <numFmt numFmtId="180" formatCode="_-&quot;US$&quot;* #,##0.00_ ;_-&quot;US$&quot;* \-#,##0.00\ ;_-&quot;US$&quot;* &quot;-&quot;??_ ;_-@_ "/>
    <numFmt numFmtId="181" formatCode="#,##0.00_ "/>
    <numFmt numFmtId="182" formatCode="0.00_ "/>
    <numFmt numFmtId="183" formatCode="[$CNY]\ #,##0.00_);[Red]\([$CNY]\ #,##0.00\)"/>
    <numFmt numFmtId="184" formatCode="0.000_ "/>
    <numFmt numFmtId="185" formatCode="0.000%"/>
    <numFmt numFmtId="186" formatCode="[$USD]\ #,##0.0000"/>
    <numFmt numFmtId="187" formatCode="[$USD]\ #,##0.00"/>
    <numFmt numFmtId="188" formatCode="0.0000_ "/>
    <numFmt numFmtId="189" formatCode="#,##0.000_ "/>
    <numFmt numFmtId="190" formatCode="_-&quot;US$&quot;* #,##0.0000_ ;_-&quot;US$&quot;* \-#,##0.0000\ ;_-&quot;US$&quot;* &quot;-&quot;??_ ;_-@_ "/>
    <numFmt numFmtId="191" formatCode="&quot;US$&quot;#,##0.00_);[Red]\(&quot;US$&quot;#,##0.00\)"/>
  </numFmts>
  <fonts count="53">
    <font>
      <sz val="12"/>
      <color theme="1"/>
      <name val="等线"/>
      <charset val="134"/>
      <scheme val="minor"/>
    </font>
    <font>
      <sz val="12"/>
      <color rgb="FF000000"/>
      <name val="宋体"/>
      <charset val="134"/>
    </font>
    <font>
      <b/>
      <sz val="16"/>
      <color rgb="FF000000"/>
      <name val="宋体"/>
      <charset val="134"/>
    </font>
    <font>
      <sz val="11"/>
      <color rgb="FF000000"/>
      <name val="Calibri"/>
      <charset val="134"/>
    </font>
    <font>
      <b/>
      <sz val="16"/>
      <color rgb="FF000000"/>
      <name val="Calibri"/>
      <charset val="134"/>
    </font>
    <font>
      <sz val="10"/>
      <color rgb="FF000000"/>
      <name val="Calibri"/>
      <charset val="134"/>
    </font>
    <font>
      <b/>
      <sz val="10"/>
      <color rgb="FF000000"/>
      <name val="Times New Roman"/>
      <charset val="134"/>
    </font>
    <font>
      <sz val="10"/>
      <color rgb="FF000000"/>
      <name val="Times New Roman"/>
      <charset val="134"/>
    </font>
    <font>
      <b/>
      <sz val="11"/>
      <color rgb="FF000000"/>
      <name val="Times New Roman"/>
      <charset val="134"/>
    </font>
    <font>
      <sz val="11"/>
      <color rgb="FFFF0000"/>
      <name val="宋体"/>
      <charset val="134"/>
    </font>
    <font>
      <sz val="9"/>
      <color rgb="FF000000"/>
      <name val="Times New Roman"/>
      <charset val="134"/>
    </font>
    <font>
      <sz val="11"/>
      <color rgb="FF000000"/>
      <name val="Times New Roman"/>
      <charset val="134"/>
    </font>
    <font>
      <sz val="10"/>
      <color rgb="FF000000"/>
      <name val="宋体"/>
      <charset val="134"/>
    </font>
    <font>
      <b/>
      <u/>
      <sz val="18"/>
      <color rgb="FF000000"/>
      <name val="Times New Roman"/>
      <charset val="134"/>
    </font>
    <font>
      <sz val="12"/>
      <color rgb="FF000000"/>
      <name val="Times New Roman"/>
      <charset val="134"/>
    </font>
    <font>
      <b/>
      <sz val="14"/>
      <color rgb="FFFF0000"/>
      <name val="Times New Roman"/>
      <charset val="134"/>
    </font>
    <font>
      <b/>
      <sz val="14"/>
      <color rgb="FF000000"/>
      <name val="Times New Roman"/>
      <charset val="134"/>
    </font>
    <font>
      <b/>
      <sz val="12"/>
      <color rgb="FF000000"/>
      <name val="Times New Roman"/>
      <charset val="134"/>
    </font>
    <font>
      <b/>
      <u/>
      <sz val="10"/>
      <color rgb="FF000000"/>
      <name val="Times New Roman"/>
      <charset val="134"/>
    </font>
    <font>
      <b/>
      <sz val="16"/>
      <color rgb="FF000000"/>
      <name val="Times New Roman"/>
      <charset val="134"/>
    </font>
    <font>
      <sz val="14"/>
      <color rgb="FF000000"/>
      <name val="Times New Roman"/>
      <charset val="134"/>
    </font>
    <font>
      <i/>
      <sz val="12"/>
      <color rgb="FF000000"/>
      <name val="宋体"/>
      <charset val="134"/>
    </font>
    <font>
      <i/>
      <sz val="10"/>
      <color rgb="FF000000"/>
      <name val="Times New Roman"/>
      <charset val="134"/>
    </font>
    <font>
      <sz val="11"/>
      <color rgb="FF000000"/>
      <name val="宋体"/>
      <charset val="134"/>
    </font>
    <font>
      <b/>
      <sz val="12"/>
      <color rgb="FF000000"/>
      <name val="Arial"/>
      <charset val="134"/>
    </font>
    <font>
      <b/>
      <sz val="8"/>
      <color rgb="FF000000"/>
      <name val="宋体"/>
      <charset val="134"/>
    </font>
    <font>
      <b/>
      <sz val="8"/>
      <color rgb="FF000000"/>
      <name val="Calibri"/>
      <charset val="134"/>
    </font>
    <font>
      <b/>
      <sz val="11"/>
      <color rgb="FF000000"/>
      <name val="Calibri"/>
      <charset val="134"/>
    </font>
    <font>
      <b/>
      <sz val="10"/>
      <color rgb="FF000000"/>
      <name val="Calibri"/>
      <charset val="134"/>
    </font>
    <font>
      <sz val="10"/>
      <color rgb="FFFF0000"/>
      <name val="Calibri"/>
      <charset val="134"/>
    </font>
    <font>
      <b/>
      <sz val="11"/>
      <color rgb="FF000000"/>
      <name val="宋体"/>
      <charset val="134"/>
    </font>
    <font>
      <sz val="12"/>
      <color rgb="FF000000"/>
      <name val="宋体-简"/>
      <charset val="134"/>
    </font>
    <font>
      <i/>
      <sz val="12"/>
      <color rgb="FF000000"/>
      <name val="Times New Roman"/>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6">
    <fill>
      <patternFill patternType="none"/>
    </fill>
    <fill>
      <patternFill patternType="gray125"/>
    </fill>
    <fill>
      <patternFill patternType="solid">
        <fgColor rgb="FFFDE9D9"/>
        <bgColor indexed="64"/>
      </patternFill>
    </fill>
    <fill>
      <patternFill patternType="solid">
        <fgColor rgb="FFFFFFFF"/>
        <bgColor indexed="64"/>
      </patternFill>
    </fill>
    <fill>
      <patternFill patternType="solid">
        <fgColor rgb="FFC6D9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double">
        <color rgb="FF000000"/>
      </bottom>
      <diagonal/>
    </border>
    <border>
      <left/>
      <right style="thin">
        <color rgb="FF000000"/>
      </right>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3" fillId="0" borderId="0" applyFont="0" applyFill="0" applyBorder="0" applyAlignment="0" applyProtection="0">
      <alignment vertical="center"/>
    </xf>
    <xf numFmtId="44" fontId="33" fillId="0" borderId="0" applyFont="0" applyFill="0" applyBorder="0" applyAlignment="0" applyProtection="0">
      <alignment vertical="center"/>
    </xf>
    <xf numFmtId="9" fontId="33"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5" borderId="32"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33" applyNumberFormat="0" applyFill="0" applyAlignment="0" applyProtection="0">
      <alignment vertical="center"/>
    </xf>
    <xf numFmtId="0" fontId="40" fillId="0" borderId="33" applyNumberFormat="0" applyFill="0" applyAlignment="0" applyProtection="0">
      <alignment vertical="center"/>
    </xf>
    <xf numFmtId="0" fontId="41" fillId="0" borderId="34" applyNumberFormat="0" applyFill="0" applyAlignment="0" applyProtection="0">
      <alignment vertical="center"/>
    </xf>
    <xf numFmtId="0" fontId="41" fillId="0" borderId="0" applyNumberFormat="0" applyFill="0" applyBorder="0" applyAlignment="0" applyProtection="0">
      <alignment vertical="center"/>
    </xf>
    <xf numFmtId="0" fontId="42" fillId="6" borderId="35" applyNumberFormat="0" applyAlignment="0" applyProtection="0">
      <alignment vertical="center"/>
    </xf>
    <xf numFmtId="0" fontId="43" fillId="7" borderId="36" applyNumberFormat="0" applyAlignment="0" applyProtection="0">
      <alignment vertical="center"/>
    </xf>
    <xf numFmtId="0" fontId="44" fillId="7" borderId="35" applyNumberFormat="0" applyAlignment="0" applyProtection="0">
      <alignment vertical="center"/>
    </xf>
    <xf numFmtId="0" fontId="45" fillId="8" borderId="37" applyNumberFormat="0" applyAlignment="0" applyProtection="0">
      <alignment vertical="center"/>
    </xf>
    <xf numFmtId="0" fontId="46" fillId="0" borderId="38" applyNumberFormat="0" applyFill="0" applyAlignment="0" applyProtection="0">
      <alignment vertical="center"/>
    </xf>
    <xf numFmtId="0" fontId="47" fillId="0" borderId="39" applyNumberFormat="0" applyFill="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2" fillId="13" borderId="0" applyNumberFormat="0" applyBorder="0" applyAlignment="0" applyProtection="0">
      <alignment vertical="center"/>
    </xf>
    <xf numFmtId="0" fontId="52"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2" fillId="17" borderId="0" applyNumberFormat="0" applyBorder="0" applyAlignment="0" applyProtection="0">
      <alignment vertical="center"/>
    </xf>
    <xf numFmtId="0" fontId="52"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cellStyleXfs>
  <cellXfs count="325">
    <xf numFmtId="0" fontId="0" fillId="0" borderId="0" xfId="0">
      <alignment vertical="center"/>
    </xf>
    <xf numFmtId="0" fontId="1" fillId="0" borderId="0" xfId="0" applyFont="1" applyAlignment="1"/>
    <xf numFmtId="0" fontId="1" fillId="0" borderId="0" xfId="0" applyFont="1">
      <alignment vertical="center"/>
    </xf>
    <xf numFmtId="0" fontId="2" fillId="0" borderId="0" xfId="0" applyFont="1" applyAlignment="1">
      <alignment horizontal="center" vertical="center"/>
    </xf>
    <xf numFmtId="0" fontId="3" fillId="0" borderId="0" xfId="0" applyFont="1" applyAlignment="1"/>
    <xf numFmtId="0" fontId="4" fillId="0" borderId="0" xfId="0" applyFont="1" applyAlignment="1">
      <alignment horizontal="center" vertical="center"/>
    </xf>
    <xf numFmtId="0" fontId="1" fillId="0" borderId="1" xfId="0" applyFont="1" applyBorder="1" applyAlignment="1" applyProtection="1">
      <alignment vertical="center" wrapText="1"/>
    </xf>
    <xf numFmtId="0" fontId="5" fillId="0" borderId="0" xfId="0" applyFont="1" applyAlignment="1">
      <alignment horizontal="right" vertical="center"/>
    </xf>
    <xf numFmtId="0" fontId="1" fillId="0" borderId="1" xfId="0" applyFont="1" applyBorder="1" applyProtection="1">
      <alignment vertical="center"/>
    </xf>
    <xf numFmtId="0" fontId="6" fillId="0" borderId="2" xfId="0" applyFont="1" applyBorder="1" applyAlignment="1" applyProtection="1">
      <alignment horizontal="center"/>
    </xf>
    <xf numFmtId="0" fontId="6" fillId="0" borderId="3" xfId="0" applyFont="1" applyBorder="1" applyAlignment="1" applyProtection="1">
      <alignment horizontal="center"/>
    </xf>
    <xf numFmtId="176" fontId="7" fillId="0" borderId="4" xfId="0" applyNumberFormat="1" applyFont="1" applyBorder="1" applyAlignment="1" applyProtection="1">
      <alignment horizontal="right" vertical="center"/>
    </xf>
    <xf numFmtId="0" fontId="7" fillId="0" borderId="5" xfId="0" applyFont="1" applyBorder="1" applyAlignment="1" applyProtection="1">
      <alignment horizontal="center" vertical="center"/>
    </xf>
    <xf numFmtId="0" fontId="7" fillId="0" borderId="6" xfId="0" applyFont="1" applyBorder="1" applyAlignment="1" applyProtection="1">
      <alignment horizontal="center" vertical="center"/>
    </xf>
    <xf numFmtId="0" fontId="8" fillId="0" borderId="7" xfId="0" applyFont="1" applyBorder="1" applyAlignment="1" applyProtection="1">
      <alignment horizontal="left" vertical="top" shrinkToFit="1"/>
    </xf>
    <xf numFmtId="0" fontId="8" fillId="0" borderId="8" xfId="0" applyFont="1" applyBorder="1" applyAlignment="1" applyProtection="1">
      <alignment horizontal="left" vertical="top" shrinkToFit="1"/>
    </xf>
    <xf numFmtId="0" fontId="7" fillId="0" borderId="5" xfId="0" applyFont="1" applyBorder="1" applyAlignment="1" applyProtection="1">
      <alignment horizontal="center" vertical="center" shrinkToFit="1"/>
    </xf>
    <xf numFmtId="0" fontId="7" fillId="0" borderId="6" xfId="0" applyFont="1" applyBorder="1" applyAlignment="1" applyProtection="1">
      <alignment horizontal="center" vertical="center" shrinkToFit="1"/>
    </xf>
    <xf numFmtId="0" fontId="1" fillId="0" borderId="9" xfId="0" applyFont="1" applyBorder="1" applyProtection="1">
      <alignment vertical="center"/>
    </xf>
    <xf numFmtId="0" fontId="7" fillId="0" borderId="7" xfId="0" applyFont="1" applyBorder="1" applyAlignment="1" applyProtection="1">
      <alignment horizontal="left"/>
    </xf>
    <xf numFmtId="0" fontId="7" fillId="0" borderId="8" xfId="0" applyFont="1" applyBorder="1" applyAlignment="1" applyProtection="1">
      <alignment horizontal="left"/>
    </xf>
    <xf numFmtId="0" fontId="9" fillId="0" borderId="10" xfId="0" applyFont="1" applyBorder="1" applyAlignment="1" applyProtection="1">
      <alignment horizontal="left" vertical="center"/>
    </xf>
    <xf numFmtId="0" fontId="10" fillId="0" borderId="11" xfId="0" applyFont="1" applyBorder="1" applyAlignment="1" applyProtection="1">
      <alignment horizontal="left" vertical="center"/>
    </xf>
    <xf numFmtId="0" fontId="10" fillId="0" borderId="12" xfId="0" applyFont="1" applyBorder="1" applyAlignment="1" applyProtection="1">
      <alignment horizontal="left" vertical="center"/>
    </xf>
    <xf numFmtId="0" fontId="9" fillId="0" borderId="9" xfId="0" applyFont="1" applyBorder="1" applyAlignment="1" applyProtection="1">
      <alignment horizontal="left" vertical="center"/>
    </xf>
    <xf numFmtId="0" fontId="11" fillId="0" borderId="0" xfId="0" applyFont="1" applyAlignment="1"/>
    <xf numFmtId="176" fontId="11" fillId="0" borderId="0" xfId="0" applyNumberFormat="1" applyFont="1" applyAlignment="1">
      <alignment horizontal="right" vertical="center"/>
    </xf>
    <xf numFmtId="0" fontId="7" fillId="0" borderId="4" xfId="0" applyFont="1" applyBorder="1" applyAlignment="1" applyProtection="1">
      <alignment horizontal="center" vertical="center"/>
    </xf>
    <xf numFmtId="0" fontId="7" fillId="2" borderId="7" xfId="0" applyFont="1" applyFill="1" applyBorder="1" applyAlignment="1" applyProtection="1">
      <alignment horizontal="left" vertical="center" wrapText="1"/>
    </xf>
    <xf numFmtId="0" fontId="7" fillId="2" borderId="0" xfId="0" applyFont="1" applyFill="1" applyAlignment="1">
      <alignment horizontal="center" vertical="center" wrapText="1"/>
    </xf>
    <xf numFmtId="4" fontId="7" fillId="2" borderId="0" xfId="0" applyNumberFormat="1" applyFont="1" applyFill="1" applyAlignment="1">
      <alignment horizontal="center" vertical="center"/>
    </xf>
    <xf numFmtId="4" fontId="7" fillId="2" borderId="8" xfId="0" applyNumberFormat="1" applyFont="1" applyFill="1" applyBorder="1" applyAlignment="1" applyProtection="1">
      <alignment horizontal="center" vertical="center"/>
    </xf>
    <xf numFmtId="0" fontId="7" fillId="2" borderId="0" xfId="0" applyFont="1" applyFill="1" applyAlignment="1">
      <alignment horizontal="left" vertical="center" wrapText="1"/>
    </xf>
    <xf numFmtId="0" fontId="7" fillId="2" borderId="0" xfId="0" applyFont="1" applyFill="1" applyAlignment="1">
      <alignment horizontal="right" vertical="center"/>
    </xf>
    <xf numFmtId="177" fontId="6" fillId="2" borderId="8" xfId="0" applyNumberFormat="1" applyFont="1" applyFill="1" applyBorder="1" applyAlignment="1" applyProtection="1">
      <alignment horizontal="right" vertical="center"/>
    </xf>
    <xf numFmtId="10" fontId="7" fillId="2" borderId="0" xfId="0" applyNumberFormat="1" applyFont="1" applyFill="1" applyAlignment="1">
      <alignment horizontal="right" vertical="center"/>
    </xf>
    <xf numFmtId="176" fontId="7" fillId="2" borderId="0" xfId="0" applyNumberFormat="1" applyFont="1" applyFill="1" applyAlignment="1">
      <alignment horizontal="right" vertical="center"/>
    </xf>
    <xf numFmtId="0" fontId="7" fillId="0" borderId="7" xfId="0" applyFont="1" applyBorder="1" applyAlignment="1" applyProtection="1">
      <alignment horizontal="left" vertical="center" wrapText="1"/>
    </xf>
    <xf numFmtId="0" fontId="7" fillId="0" borderId="0" xfId="0" applyFont="1" applyAlignment="1">
      <alignment horizontal="center" vertical="center" wrapText="1"/>
    </xf>
    <xf numFmtId="0" fontId="7" fillId="0" borderId="0" xfId="0" applyFont="1" applyAlignment="1">
      <alignment horizontal="right" vertical="center"/>
    </xf>
    <xf numFmtId="177" fontId="6" fillId="0" borderId="8" xfId="0" applyNumberFormat="1" applyFont="1" applyBorder="1" applyAlignment="1" applyProtection="1">
      <alignment horizontal="right" vertical="center"/>
    </xf>
    <xf numFmtId="0" fontId="11" fillId="0" borderId="11" xfId="0" applyFont="1" applyBorder="1" applyAlignment="1" applyProtection="1">
      <alignment horizontal="center" vertical="center"/>
    </xf>
    <xf numFmtId="0" fontId="11" fillId="0" borderId="13" xfId="0" applyFont="1" applyBorder="1" applyAlignment="1" applyProtection="1">
      <alignment horizontal="center" vertical="center"/>
    </xf>
    <xf numFmtId="0" fontId="8" fillId="0" borderId="0" xfId="0" applyFont="1" applyAlignment="1">
      <alignment horizontal="center" vertical="center"/>
    </xf>
    <xf numFmtId="177" fontId="8" fillId="0" borderId="8" xfId="0" applyNumberFormat="1" applyFont="1" applyBorder="1" applyAlignment="1" applyProtection="1">
      <alignment horizontal="right" vertical="center"/>
    </xf>
    <xf numFmtId="176" fontId="5" fillId="0" borderId="5" xfId="0" applyNumberFormat="1" applyFont="1" applyBorder="1" applyAlignment="1" applyProtection="1">
      <alignment horizontal="left" vertical="center"/>
    </xf>
    <xf numFmtId="176" fontId="5" fillId="0" borderId="14" xfId="0" applyNumberFormat="1" applyFont="1" applyBorder="1" applyAlignment="1" applyProtection="1">
      <alignment horizontal="left" vertical="center"/>
    </xf>
    <xf numFmtId="176" fontId="5" fillId="0" borderId="6" xfId="0" applyNumberFormat="1" applyFont="1" applyBorder="1" applyAlignment="1" applyProtection="1">
      <alignment horizontal="left" vertical="center"/>
    </xf>
    <xf numFmtId="176" fontId="3" fillId="0" borderId="7" xfId="0" applyNumberFormat="1" applyFont="1" applyBorder="1" applyAlignment="1" applyProtection="1">
      <alignment horizontal="left" vertical="center"/>
    </xf>
    <xf numFmtId="176" fontId="3" fillId="0" borderId="0" xfId="0" applyNumberFormat="1" applyFont="1" applyAlignment="1">
      <alignment horizontal="left" vertical="center"/>
    </xf>
    <xf numFmtId="176" fontId="3" fillId="0" borderId="8" xfId="0" applyNumberFormat="1" applyFont="1" applyBorder="1" applyAlignment="1" applyProtection="1">
      <alignment horizontal="left" vertical="center"/>
    </xf>
    <xf numFmtId="176" fontId="3" fillId="0" borderId="13" xfId="0" applyNumberFormat="1" applyFont="1" applyBorder="1" applyAlignment="1" applyProtection="1">
      <alignment horizontal="left" vertical="center"/>
    </xf>
    <xf numFmtId="176" fontId="3" fillId="0" borderId="12" xfId="0" applyNumberFormat="1" applyFont="1" applyBorder="1" applyAlignment="1" applyProtection="1">
      <alignment horizontal="left" vertical="center"/>
    </xf>
    <xf numFmtId="49" fontId="3" fillId="0" borderId="5" xfId="0" applyNumberFormat="1" applyFont="1" applyBorder="1" applyAlignment="1" applyProtection="1">
      <alignment horizontal="left" vertical="center" wrapText="1"/>
    </xf>
    <xf numFmtId="49" fontId="3" fillId="0" borderId="14" xfId="0" applyNumberFormat="1" applyFont="1" applyBorder="1" applyAlignment="1" applyProtection="1">
      <alignment horizontal="left" vertical="center" wrapText="1"/>
    </xf>
    <xf numFmtId="49" fontId="3" fillId="0" borderId="6" xfId="0" applyNumberFormat="1" applyFont="1" applyBorder="1" applyAlignment="1" applyProtection="1">
      <alignment horizontal="left" vertical="center" wrapText="1"/>
    </xf>
    <xf numFmtId="0" fontId="12" fillId="0" borderId="5" xfId="0" applyFont="1" applyBorder="1" applyAlignment="1" applyProtection="1">
      <alignment horizontal="center" vertical="center"/>
    </xf>
    <xf numFmtId="0" fontId="12" fillId="0" borderId="6" xfId="0" applyFont="1" applyBorder="1" applyAlignment="1" applyProtection="1">
      <alignment horizontal="center" vertical="center"/>
    </xf>
    <xf numFmtId="0" fontId="8" fillId="0" borderId="7" xfId="0" applyFont="1" applyBorder="1" applyAlignment="1" applyProtection="1">
      <alignment horizontal="center" vertical="top" shrinkToFit="1"/>
    </xf>
    <xf numFmtId="0" fontId="8" fillId="0" borderId="8" xfId="0" applyFont="1" applyBorder="1" applyAlignment="1" applyProtection="1">
      <alignment horizontal="center" vertical="top" shrinkToFit="1"/>
    </xf>
    <xf numFmtId="0" fontId="7" fillId="0" borderId="7" xfId="0" applyFont="1" applyBorder="1" applyAlignment="1" applyProtection="1">
      <alignment horizontal="center"/>
    </xf>
    <xf numFmtId="0" fontId="7" fillId="0" borderId="8" xfId="0" applyFont="1" applyBorder="1" applyAlignment="1" applyProtection="1">
      <alignment horizontal="center"/>
    </xf>
    <xf numFmtId="0" fontId="10" fillId="0" borderId="11" xfId="0" applyFont="1" applyBorder="1" applyAlignment="1" applyProtection="1">
      <alignment horizontal="center" vertical="center"/>
    </xf>
    <xf numFmtId="0" fontId="10" fillId="0" borderId="12" xfId="0" applyFont="1" applyBorder="1" applyAlignment="1" applyProtection="1">
      <alignment horizontal="center" vertical="center"/>
    </xf>
    <xf numFmtId="4" fontId="7" fillId="0" borderId="0" xfId="0" applyNumberFormat="1" applyFont="1" applyAlignment="1">
      <alignment horizontal="center" vertical="center"/>
    </xf>
    <xf numFmtId="0" fontId="7" fillId="0" borderId="7" xfId="0" applyFont="1" applyBorder="1" applyAlignment="1" applyProtection="1">
      <alignment horizontal="center" vertical="center" wrapText="1"/>
    </xf>
    <xf numFmtId="0" fontId="12" fillId="0" borderId="15" xfId="0" applyFont="1" applyBorder="1" applyAlignment="1" applyProtection="1">
      <alignment horizontal="center" vertical="center"/>
    </xf>
    <xf numFmtId="0" fontId="7" fillId="0" borderId="0" xfId="0" applyFont="1" applyAlignment="1">
      <alignment horizontal="left" vertical="center" wrapText="1"/>
    </xf>
    <xf numFmtId="10" fontId="7" fillId="0" borderId="0" xfId="0" applyNumberFormat="1" applyFont="1" applyAlignment="1">
      <alignment horizontal="right" vertical="center"/>
    </xf>
    <xf numFmtId="176" fontId="7" fillId="0" borderId="0" xfId="0" applyNumberFormat="1" applyFont="1" applyAlignment="1">
      <alignment horizontal="right" vertical="center"/>
    </xf>
    <xf numFmtId="0" fontId="12" fillId="0" borderId="0" xfId="0" applyFont="1">
      <alignment vertical="center"/>
    </xf>
    <xf numFmtId="0" fontId="13" fillId="0" borderId="0" xfId="0" applyFont="1" applyAlignment="1">
      <alignment horizontal="center" vertical="center"/>
    </xf>
    <xf numFmtId="0" fontId="14" fillId="0" borderId="5" xfId="0" applyFont="1" applyBorder="1" applyProtection="1">
      <alignment vertical="center"/>
    </xf>
    <xf numFmtId="0" fontId="1" fillId="0" borderId="14" xfId="0" applyFont="1" applyBorder="1" applyProtection="1">
      <alignment vertical="center"/>
    </xf>
    <xf numFmtId="0" fontId="14" fillId="0" borderId="4" xfId="0" applyFont="1" applyBorder="1" applyAlignment="1" applyProtection="1">
      <alignment horizontal="left" vertical="center"/>
    </xf>
    <xf numFmtId="0" fontId="14" fillId="0" borderId="5" xfId="0" applyFont="1" applyBorder="1" applyAlignment="1" applyProtection="1">
      <alignment horizontal="left" vertical="center"/>
    </xf>
    <xf numFmtId="0" fontId="14" fillId="0" borderId="14" xfId="0" applyFont="1" applyBorder="1" applyAlignment="1" applyProtection="1">
      <alignment horizontal="left" vertical="center"/>
    </xf>
    <xf numFmtId="0" fontId="14" fillId="0" borderId="6" xfId="0" applyFont="1" applyBorder="1" applyAlignment="1" applyProtection="1">
      <alignment horizontal="left" vertical="center"/>
    </xf>
    <xf numFmtId="0" fontId="15" fillId="0" borderId="15" xfId="0" applyFont="1" applyBorder="1" applyAlignment="1" applyProtection="1">
      <alignment vertical="center" wrapText="1"/>
    </xf>
    <xf numFmtId="0" fontId="15" fillId="0" borderId="3" xfId="0" applyFont="1" applyBorder="1" applyAlignment="1" applyProtection="1">
      <alignment vertical="center" wrapText="1"/>
    </xf>
    <xf numFmtId="178" fontId="14" fillId="0" borderId="5" xfId="0" applyNumberFormat="1" applyFont="1" applyBorder="1" applyAlignment="1" applyProtection="1">
      <alignment horizontal="left" vertical="center"/>
    </xf>
    <xf numFmtId="178" fontId="14" fillId="0" borderId="14" xfId="0" applyNumberFormat="1" applyFont="1" applyBorder="1" applyAlignment="1" applyProtection="1">
      <alignment horizontal="left" vertical="center"/>
    </xf>
    <xf numFmtId="178" fontId="14" fillId="0" borderId="6" xfId="0" applyNumberFormat="1" applyFont="1" applyBorder="1" applyAlignment="1" applyProtection="1">
      <alignment horizontal="left" vertical="center"/>
    </xf>
    <xf numFmtId="0" fontId="14" fillId="0" borderId="2" xfId="0" applyFont="1" applyBorder="1" applyAlignment="1" applyProtection="1">
      <alignment horizontal="left" vertical="center"/>
    </xf>
    <xf numFmtId="0" fontId="14" fillId="0" borderId="15" xfId="0" applyFont="1" applyBorder="1" applyAlignment="1" applyProtection="1">
      <alignment horizontal="left" vertical="center"/>
    </xf>
    <xf numFmtId="0" fontId="15" fillId="0" borderId="0" xfId="0" applyFont="1" applyAlignment="1">
      <alignment vertical="center" wrapText="1"/>
    </xf>
    <xf numFmtId="0" fontId="15" fillId="0" borderId="8" xfId="0" applyFont="1" applyBorder="1" applyAlignment="1" applyProtection="1">
      <alignment vertical="center" wrapText="1"/>
    </xf>
    <xf numFmtId="0" fontId="14" fillId="0" borderId="0" xfId="0" applyFont="1" applyAlignment="1">
      <alignment horizontal="left" vertical="center"/>
    </xf>
    <xf numFmtId="0" fontId="14" fillId="0" borderId="5" xfId="0" applyFont="1" applyBorder="1" applyAlignment="1" applyProtection="1">
      <alignment horizontal="left" vertical="center" wrapText="1"/>
    </xf>
    <xf numFmtId="0" fontId="14" fillId="0" borderId="14" xfId="0" applyFont="1" applyBorder="1" applyAlignment="1" applyProtection="1">
      <alignment horizontal="left" vertical="center" wrapText="1"/>
    </xf>
    <xf numFmtId="0" fontId="14" fillId="0" borderId="6" xfId="0" applyFont="1" applyBorder="1" applyAlignment="1" applyProtection="1">
      <alignment horizontal="left" vertical="center" wrapText="1"/>
    </xf>
    <xf numFmtId="0" fontId="14" fillId="0" borderId="2" xfId="0" applyFont="1" applyBorder="1" applyAlignment="1" applyProtection="1">
      <alignment horizontal="left" vertical="center" wrapText="1"/>
    </xf>
    <xf numFmtId="0" fontId="14" fillId="0" borderId="3" xfId="0" applyFont="1" applyBorder="1" applyAlignment="1" applyProtection="1">
      <alignment horizontal="left" vertical="center"/>
    </xf>
    <xf numFmtId="0" fontId="16" fillId="2" borderId="4" xfId="0" applyFont="1" applyFill="1" applyBorder="1" applyAlignment="1" applyProtection="1">
      <alignment horizontal="left" vertical="center" wrapText="1"/>
    </xf>
    <xf numFmtId="0" fontId="14" fillId="2" borderId="4" xfId="0" applyFont="1" applyFill="1" applyBorder="1" applyAlignment="1" applyProtection="1">
      <alignment horizontal="left" vertical="center"/>
    </xf>
    <xf numFmtId="0" fontId="14" fillId="2" borderId="5" xfId="0" applyFont="1" applyFill="1" applyBorder="1" applyAlignment="1" applyProtection="1">
      <alignment horizontal="left" vertical="center"/>
    </xf>
    <xf numFmtId="0" fontId="14" fillId="0" borderId="11" xfId="0" applyFont="1" applyBorder="1" applyAlignment="1" applyProtection="1">
      <alignment horizontal="left" vertical="center"/>
    </xf>
    <xf numFmtId="0" fontId="14" fillId="0" borderId="13" xfId="0" applyFont="1" applyBorder="1" applyAlignment="1" applyProtection="1">
      <alignment horizontal="left" vertical="center"/>
    </xf>
    <xf numFmtId="0" fontId="14" fillId="0" borderId="12" xfId="0" applyFont="1" applyBorder="1" applyAlignment="1" applyProtection="1">
      <alignment horizontal="left" vertical="center"/>
    </xf>
    <xf numFmtId="0" fontId="14" fillId="0" borderId="4" xfId="0" applyFont="1" applyBorder="1" applyProtection="1">
      <alignment vertical="center"/>
    </xf>
    <xf numFmtId="0" fontId="14" fillId="3" borderId="5" xfId="0" applyFont="1" applyFill="1" applyBorder="1" applyAlignment="1" applyProtection="1">
      <alignment horizontal="left" vertical="center"/>
    </xf>
    <xf numFmtId="0" fontId="14" fillId="3" borderId="4" xfId="0" applyFont="1" applyFill="1" applyBorder="1" applyAlignment="1" applyProtection="1">
      <alignment vertical="center" wrapText="1"/>
    </xf>
    <xf numFmtId="0" fontId="14" fillId="3" borderId="5" xfId="0" applyFont="1" applyFill="1" applyBorder="1" applyProtection="1">
      <alignment vertical="center"/>
    </xf>
    <xf numFmtId="0" fontId="1" fillId="0" borderId="6" xfId="0" applyFont="1" applyBorder="1" applyProtection="1">
      <alignment vertical="center"/>
    </xf>
    <xf numFmtId="0" fontId="1" fillId="3" borderId="0" xfId="0" applyFont="1" applyFill="1">
      <alignment vertical="center"/>
    </xf>
    <xf numFmtId="0" fontId="16" fillId="3" borderId="4" xfId="0" applyFont="1" applyFill="1" applyBorder="1" applyAlignment="1" applyProtection="1">
      <alignment horizontal="center" vertical="center"/>
    </xf>
    <xf numFmtId="0" fontId="17" fillId="3" borderId="5" xfId="0" applyFont="1" applyFill="1" applyBorder="1" applyAlignment="1" applyProtection="1">
      <alignment horizontal="center" vertical="center" wrapText="1"/>
    </xf>
    <xf numFmtId="0" fontId="17" fillId="3" borderId="6" xfId="0" applyFont="1" applyFill="1" applyBorder="1" applyAlignment="1" applyProtection="1">
      <alignment horizontal="center" vertical="center" wrapText="1"/>
    </xf>
    <xf numFmtId="0" fontId="17" fillId="3" borderId="4" xfId="0" applyFont="1" applyFill="1" applyBorder="1" applyAlignment="1" applyProtection="1">
      <alignment horizontal="center" vertical="center" wrapText="1"/>
    </xf>
    <xf numFmtId="0" fontId="1" fillId="3" borderId="2" xfId="0" applyFont="1" applyFill="1" applyBorder="1" applyProtection="1">
      <alignment vertical="center"/>
    </xf>
    <xf numFmtId="0" fontId="1" fillId="3" borderId="15" xfId="0" applyFont="1" applyFill="1" applyBorder="1" applyProtection="1">
      <alignment vertical="center"/>
    </xf>
    <xf numFmtId="0" fontId="1" fillId="3" borderId="3" xfId="0" applyFont="1" applyFill="1" applyBorder="1" applyProtection="1">
      <alignment vertical="center"/>
    </xf>
    <xf numFmtId="179" fontId="14" fillId="2" borderId="2" xfId="0" applyNumberFormat="1" applyFont="1" applyFill="1" applyBorder="1" applyAlignment="1" applyProtection="1">
      <alignment horizontal="center" vertical="center"/>
    </xf>
    <xf numFmtId="179" fontId="14" fillId="2" borderId="3" xfId="0" applyNumberFormat="1" applyFont="1" applyFill="1" applyBorder="1" applyAlignment="1" applyProtection="1">
      <alignment horizontal="center" vertical="center"/>
    </xf>
    <xf numFmtId="180" fontId="14" fillId="2" borderId="5" xfId="0" applyNumberFormat="1" applyFont="1" applyFill="1" applyBorder="1" applyAlignment="1" applyProtection="1">
      <alignment horizontal="center" vertical="center"/>
    </xf>
    <xf numFmtId="0" fontId="12" fillId="3" borderId="7" xfId="0" applyFont="1" applyFill="1" applyBorder="1" applyProtection="1">
      <alignment vertical="center"/>
    </xf>
    <xf numFmtId="0" fontId="18" fillId="3" borderId="0" xfId="0" applyFont="1" applyFill="1" applyAlignment="1">
      <alignment horizontal="center" vertical="center"/>
    </xf>
    <xf numFmtId="0" fontId="18" fillId="3" borderId="8" xfId="0" applyFont="1" applyFill="1" applyBorder="1" applyAlignment="1" applyProtection="1">
      <alignment horizontal="center" vertical="center"/>
    </xf>
    <xf numFmtId="179" fontId="14" fillId="2" borderId="7" xfId="0" applyNumberFormat="1" applyFont="1" applyFill="1" applyBorder="1" applyAlignment="1" applyProtection="1">
      <alignment horizontal="center" vertical="center"/>
    </xf>
    <xf numFmtId="179" fontId="14" fillId="2" borderId="8" xfId="0" applyNumberFormat="1" applyFont="1" applyFill="1" applyBorder="1" applyAlignment="1" applyProtection="1">
      <alignment horizontal="center" vertical="center"/>
    </xf>
    <xf numFmtId="0" fontId="19" fillId="0" borderId="7" xfId="0" applyFont="1" applyBorder="1" applyProtection="1">
      <alignment vertical="center"/>
    </xf>
    <xf numFmtId="181" fontId="14" fillId="3" borderId="0" xfId="0" applyNumberFormat="1"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182" fontId="14" fillId="3" borderId="0" xfId="0" applyNumberFormat="1" applyFont="1" applyFill="1" applyAlignment="1">
      <alignment horizontal="right" vertical="center"/>
    </xf>
    <xf numFmtId="0" fontId="14" fillId="3" borderId="8" xfId="0" applyFont="1" applyFill="1" applyBorder="1" applyAlignment="1" applyProtection="1">
      <alignment horizontal="left" vertical="center"/>
    </xf>
    <xf numFmtId="0" fontId="14" fillId="3" borderId="7" xfId="0" applyFont="1" applyFill="1" applyBorder="1" applyProtection="1">
      <alignment vertical="center"/>
    </xf>
    <xf numFmtId="0" fontId="1" fillId="3" borderId="11" xfId="0" applyFont="1" applyFill="1" applyBorder="1" applyProtection="1">
      <alignment vertical="center"/>
    </xf>
    <xf numFmtId="0" fontId="1" fillId="3" borderId="13" xfId="0" applyFont="1" applyFill="1" applyBorder="1" applyProtection="1">
      <alignment vertical="center"/>
    </xf>
    <xf numFmtId="0" fontId="1" fillId="3" borderId="12" xfId="0" applyFont="1" applyFill="1" applyBorder="1" applyProtection="1">
      <alignment vertical="center"/>
    </xf>
    <xf numFmtId="179" fontId="14" fillId="2" borderId="11" xfId="0" applyNumberFormat="1" applyFont="1" applyFill="1" applyBorder="1" applyAlignment="1" applyProtection="1">
      <alignment horizontal="center" vertical="center"/>
    </xf>
    <xf numFmtId="179" fontId="14" fillId="2" borderId="12" xfId="0" applyNumberFormat="1" applyFont="1" applyFill="1" applyBorder="1" applyAlignment="1" applyProtection="1">
      <alignment horizontal="center" vertical="center"/>
    </xf>
    <xf numFmtId="0" fontId="20" fillId="0" borderId="2" xfId="0" applyFont="1" applyBorder="1" applyAlignment="1" applyProtection="1">
      <alignment vertical="center" wrapText="1"/>
    </xf>
    <xf numFmtId="0" fontId="14" fillId="0" borderId="15" xfId="0" applyFont="1" applyBorder="1" applyAlignment="1" applyProtection="1">
      <alignment vertical="center" wrapText="1"/>
    </xf>
    <xf numFmtId="0" fontId="14" fillId="0" borderId="3" xfId="0" applyFont="1" applyBorder="1" applyAlignment="1" applyProtection="1">
      <alignment vertical="center" wrapText="1"/>
    </xf>
    <xf numFmtId="0" fontId="1" fillId="0" borderId="2" xfId="0" applyFont="1" applyBorder="1" applyProtection="1">
      <alignment vertical="center"/>
    </xf>
    <xf numFmtId="0" fontId="1" fillId="0" borderId="15" xfId="0" applyFont="1" applyBorder="1" applyProtection="1">
      <alignment vertical="center"/>
    </xf>
    <xf numFmtId="0" fontId="1" fillId="0" borderId="3" xfId="0" applyFont="1" applyBorder="1" applyProtection="1">
      <alignment vertical="center"/>
    </xf>
    <xf numFmtId="0" fontId="14" fillId="0" borderId="7" xfId="0" applyFont="1" applyBorder="1" applyAlignment="1" applyProtection="1">
      <alignment vertical="center" wrapText="1"/>
    </xf>
    <xf numFmtId="0" fontId="14" fillId="0" borderId="0" xfId="0" applyFont="1" applyAlignment="1">
      <alignment vertical="center" wrapText="1"/>
    </xf>
    <xf numFmtId="0" fontId="14" fillId="0" borderId="8" xfId="0" applyFont="1" applyBorder="1" applyAlignment="1" applyProtection="1">
      <alignment vertical="center" wrapText="1"/>
    </xf>
    <xf numFmtId="0" fontId="1" fillId="2" borderId="7" xfId="0" applyFont="1" applyFill="1" applyBorder="1" applyProtection="1">
      <alignment vertical="center"/>
    </xf>
    <xf numFmtId="0" fontId="17" fillId="2" borderId="0" xfId="0" applyFont="1" applyFill="1" applyAlignment="1">
      <alignment horizontal="right" vertical="center"/>
    </xf>
    <xf numFmtId="180" fontId="17" fillId="2" borderId="16" xfId="0" applyNumberFormat="1" applyFont="1" applyFill="1" applyBorder="1" applyAlignment="1" applyProtection="1">
      <alignment horizontal="right" vertical="center"/>
    </xf>
    <xf numFmtId="180" fontId="17" fillId="2" borderId="17" xfId="0" applyNumberFormat="1" applyFont="1" applyFill="1" applyBorder="1" applyAlignment="1" applyProtection="1">
      <alignment horizontal="right" vertical="center"/>
    </xf>
    <xf numFmtId="0" fontId="21" fillId="2" borderId="7" xfId="0" applyFont="1" applyFill="1" applyBorder="1" applyAlignment="1" applyProtection="1">
      <alignment horizontal="right" vertical="center"/>
    </xf>
    <xf numFmtId="0" fontId="21" fillId="2" borderId="0" xfId="0" applyFont="1" applyFill="1" applyAlignment="1">
      <alignment horizontal="right" vertical="center"/>
    </xf>
    <xf numFmtId="0" fontId="14" fillId="2" borderId="0" xfId="0" applyFont="1" applyFill="1" applyAlignment="1">
      <alignment horizontal="right" vertical="center"/>
    </xf>
    <xf numFmtId="0" fontId="14" fillId="2" borderId="8" xfId="0" applyFont="1" applyFill="1" applyBorder="1" applyAlignment="1" applyProtection="1">
      <alignment horizontal="right" vertical="center"/>
    </xf>
    <xf numFmtId="183" fontId="17" fillId="2" borderId="16" xfId="0" applyNumberFormat="1" applyFont="1" applyFill="1" applyBorder="1" applyAlignment="1" applyProtection="1">
      <alignment horizontal="right" vertical="center"/>
    </xf>
    <xf numFmtId="183" fontId="17" fillId="2" borderId="17" xfId="0" applyNumberFormat="1" applyFont="1" applyFill="1" applyBorder="1" applyAlignment="1" applyProtection="1">
      <alignment horizontal="right" vertical="center"/>
    </xf>
    <xf numFmtId="0" fontId="22" fillId="2" borderId="7" xfId="0" applyFont="1" applyFill="1" applyBorder="1" applyAlignment="1" applyProtection="1">
      <alignment horizontal="right" vertical="top" wrapText="1"/>
    </xf>
    <xf numFmtId="0" fontId="22" fillId="2" borderId="0" xfId="0" applyFont="1" applyFill="1" applyAlignment="1">
      <alignment horizontal="right" vertical="top" wrapText="1"/>
    </xf>
    <xf numFmtId="0" fontId="1" fillId="2" borderId="0" xfId="0" applyFont="1" applyFill="1">
      <alignment vertical="center"/>
    </xf>
    <xf numFmtId="0" fontId="1" fillId="2" borderId="8" xfId="0" applyFont="1" applyFill="1" applyBorder="1" applyProtection="1">
      <alignment vertical="center"/>
    </xf>
    <xf numFmtId="0" fontId="17" fillId="2" borderId="7" xfId="0" applyFont="1" applyFill="1" applyBorder="1" applyAlignment="1" applyProtection="1">
      <alignment horizontal="right" vertical="center"/>
    </xf>
    <xf numFmtId="0" fontId="1" fillId="0" borderId="7" xfId="0" applyFont="1" applyBorder="1" applyProtection="1">
      <alignment vertical="center"/>
    </xf>
    <xf numFmtId="0" fontId="1" fillId="0" borderId="8" xfId="0" applyFont="1" applyBorder="1" applyProtection="1">
      <alignment vertical="center"/>
    </xf>
    <xf numFmtId="0" fontId="14" fillId="0" borderId="11" xfId="0" applyFont="1" applyBorder="1" applyAlignment="1" applyProtection="1">
      <alignment vertical="center" wrapText="1"/>
    </xf>
    <xf numFmtId="0" fontId="14" fillId="0" borderId="13" xfId="0" applyFont="1" applyBorder="1" applyAlignment="1" applyProtection="1">
      <alignment vertical="center" wrapText="1"/>
    </xf>
    <xf numFmtId="0" fontId="14" fillId="0" borderId="12" xfId="0" applyFont="1" applyBorder="1" applyAlignment="1" applyProtection="1">
      <alignment vertical="center" wrapText="1"/>
    </xf>
    <xf numFmtId="0" fontId="1" fillId="0" borderId="11" xfId="0" applyFont="1" applyBorder="1" applyProtection="1">
      <alignment vertical="center"/>
    </xf>
    <xf numFmtId="0" fontId="1" fillId="0" borderId="13" xfId="0" applyFont="1" applyBorder="1" applyProtection="1">
      <alignment vertical="center"/>
    </xf>
    <xf numFmtId="0" fontId="1" fillId="0" borderId="12" xfId="0" applyFont="1" applyBorder="1" applyProtection="1">
      <alignment vertical="center"/>
    </xf>
    <xf numFmtId="0" fontId="17" fillId="0" borderId="0" xfId="0" applyFont="1">
      <alignment vertical="center"/>
    </xf>
    <xf numFmtId="0" fontId="14" fillId="0" borderId="0" xfId="0" applyFont="1">
      <alignment vertical="center"/>
    </xf>
    <xf numFmtId="0" fontId="23" fillId="0" borderId="0" xfId="0" applyFont="1" applyAlignment="1"/>
    <xf numFmtId="0" fontId="24" fillId="0" borderId="0" xfId="0" applyFont="1" applyAlignment="1"/>
    <xf numFmtId="0" fontId="25" fillId="0" borderId="0" xfId="0" applyFont="1" applyAlignment="1">
      <alignment horizontal="left"/>
    </xf>
    <xf numFmtId="0" fontId="26" fillId="0" borderId="0" xfId="0" applyFont="1" applyAlignment="1">
      <alignment horizontal="left" vertical="center" wrapText="1"/>
    </xf>
    <xf numFmtId="0" fontId="27" fillId="4" borderId="18" xfId="0" applyFont="1" applyFill="1" applyBorder="1" applyAlignment="1" applyProtection="1">
      <alignment horizontal="center" vertical="center" wrapText="1"/>
    </xf>
    <xf numFmtId="0" fontId="27" fillId="4" borderId="19" xfId="0" applyFont="1" applyFill="1" applyBorder="1" applyAlignment="1" applyProtection="1">
      <alignment horizontal="center" vertical="center" wrapText="1"/>
    </xf>
    <xf numFmtId="0" fontId="27" fillId="4" borderId="20" xfId="0" applyFont="1" applyFill="1" applyBorder="1" applyAlignment="1" applyProtection="1">
      <alignment horizontal="center" vertical="center" wrapText="1"/>
    </xf>
    <xf numFmtId="0" fontId="5" fillId="0" borderId="1" xfId="0" applyFont="1" applyBorder="1" applyAlignment="1" applyProtection="1">
      <alignment horizontal="left" vertical="center" wrapText="1"/>
    </xf>
    <xf numFmtId="0" fontId="5" fillId="0" borderId="21" xfId="0" applyFont="1" applyBorder="1" applyAlignment="1" applyProtection="1">
      <alignment horizontal="justify" vertical="center" wrapText="1"/>
    </xf>
    <xf numFmtId="0" fontId="5" fillId="4" borderId="18" xfId="0" applyFont="1" applyFill="1" applyBorder="1" applyAlignment="1" applyProtection="1">
      <alignment horizontal="center" vertical="center" wrapText="1"/>
    </xf>
    <xf numFmtId="0" fontId="5" fillId="4" borderId="20" xfId="0" applyFont="1" applyFill="1" applyBorder="1" applyAlignment="1" applyProtection="1">
      <alignment horizontal="center" vertical="center" wrapText="1"/>
    </xf>
    <xf numFmtId="0" fontId="5" fillId="4" borderId="20" xfId="0" applyFont="1" applyFill="1" applyBorder="1" applyAlignment="1" applyProtection="1">
      <alignment horizontal="left" vertical="center" wrapText="1"/>
    </xf>
    <xf numFmtId="0" fontId="5" fillId="0" borderId="22" xfId="0" applyFont="1" applyBorder="1" applyAlignment="1" applyProtection="1">
      <alignment horizontal="left" wrapText="1"/>
    </xf>
    <xf numFmtId="0" fontId="5" fillId="0" borderId="0" xfId="0" applyFont="1" applyAlignment="1">
      <alignment horizontal="left" wrapText="1"/>
    </xf>
    <xf numFmtId="0" fontId="5" fillId="0" borderId="23" xfId="0" applyFont="1" applyBorder="1" applyAlignment="1" applyProtection="1">
      <alignment horizontal="left" wrapText="1"/>
    </xf>
    <xf numFmtId="178" fontId="5" fillId="0" borderId="24" xfId="0" applyNumberFormat="1" applyFont="1" applyBorder="1" applyAlignment="1" applyProtection="1">
      <alignment horizontal="center" vertical="center" wrapText="1"/>
    </xf>
    <xf numFmtId="178" fontId="5" fillId="0" borderId="25" xfId="0" applyNumberFormat="1" applyFont="1" applyBorder="1" applyAlignment="1" applyProtection="1">
      <alignment horizontal="center" vertical="center" wrapText="1"/>
    </xf>
    <xf numFmtId="0" fontId="5" fillId="0" borderId="23" xfId="0" applyFont="1" applyBorder="1" applyAlignment="1" applyProtection="1">
      <alignment horizontal="justify" vertical="center" wrapText="1"/>
    </xf>
    <xf numFmtId="0" fontId="5" fillId="0" borderId="22" xfId="0" applyFont="1" applyBorder="1" applyAlignment="1" applyProtection="1">
      <alignment horizontal="left" vertical="center" wrapText="1"/>
    </xf>
    <xf numFmtId="0" fontId="5" fillId="0" borderId="0" xfId="0" applyFont="1" applyAlignment="1">
      <alignment horizontal="left" vertical="center" wrapText="1"/>
    </xf>
    <xf numFmtId="0" fontId="5" fillId="4" borderId="19" xfId="0" applyFont="1" applyFill="1" applyBorder="1" applyAlignment="1" applyProtection="1">
      <alignment horizontal="center" vertical="center" wrapText="1"/>
    </xf>
    <xf numFmtId="0" fontId="5" fillId="0" borderId="26" xfId="0" applyFont="1" applyBorder="1" applyAlignment="1" applyProtection="1">
      <alignment horizontal="left" vertical="top" wrapText="1"/>
    </xf>
    <xf numFmtId="0" fontId="5" fillId="0" borderId="27" xfId="0" applyFont="1" applyBorder="1" applyAlignment="1" applyProtection="1">
      <alignment horizontal="left" vertical="top" wrapText="1"/>
    </xf>
    <xf numFmtId="0" fontId="5" fillId="0" borderId="28" xfId="0" applyFont="1" applyBorder="1" applyAlignment="1" applyProtection="1">
      <alignment horizontal="left" vertical="top" wrapText="1"/>
    </xf>
    <xf numFmtId="0" fontId="5" fillId="0" borderId="0" xfId="0" applyFont="1" applyAlignment="1">
      <alignment horizontal="center" vertical="center" wrapText="1"/>
    </xf>
    <xf numFmtId="0" fontId="5" fillId="0" borderId="24" xfId="0" applyFont="1" applyBorder="1" applyAlignment="1" applyProtection="1">
      <alignment horizontal="center" vertical="center" wrapText="1"/>
    </xf>
    <xf numFmtId="0" fontId="5" fillId="0" borderId="25" xfId="0" applyFont="1" applyBorder="1" applyAlignment="1" applyProtection="1">
      <alignment horizontal="center" vertical="center" wrapText="1"/>
    </xf>
    <xf numFmtId="0" fontId="5" fillId="0" borderId="22" xfId="0" applyFont="1" applyBorder="1" applyAlignment="1" applyProtection="1">
      <alignment horizontal="left"/>
    </xf>
    <xf numFmtId="0" fontId="5" fillId="0" borderId="0" xfId="0" applyFont="1" applyAlignment="1">
      <alignment horizontal="left"/>
    </xf>
    <xf numFmtId="0" fontId="5" fillId="0" borderId="23" xfId="0" applyFont="1" applyBorder="1" applyAlignment="1" applyProtection="1">
      <alignment horizontal="left"/>
    </xf>
    <xf numFmtId="0" fontId="5" fillId="0" borderId="22" xfId="0" applyFont="1" applyBorder="1" applyAlignment="1" applyProtection="1">
      <alignment horizontal="center" vertical="center" wrapText="1"/>
    </xf>
    <xf numFmtId="0" fontId="5" fillId="0" borderId="23" xfId="0" applyFont="1" applyBorder="1" applyAlignment="1" applyProtection="1">
      <alignment horizontal="center" vertical="center" wrapText="1"/>
    </xf>
    <xf numFmtId="0" fontId="5" fillId="0" borderId="26" xfId="0" applyFont="1" applyBorder="1" applyAlignment="1" applyProtection="1">
      <alignment horizontal="center" vertical="center" wrapText="1"/>
    </xf>
    <xf numFmtId="0" fontId="5" fillId="0" borderId="27" xfId="0" applyFont="1" applyBorder="1" applyAlignment="1" applyProtection="1">
      <alignment horizontal="center" vertical="center" wrapText="1"/>
    </xf>
    <xf numFmtId="0" fontId="5" fillId="0" borderId="28" xfId="0" applyFont="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5" fillId="0" borderId="19" xfId="0"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0" fontId="5" fillId="4" borderId="28" xfId="0" applyFont="1" applyFill="1" applyBorder="1" applyAlignment="1" applyProtection="1">
      <alignment horizontal="center" vertical="center" wrapText="1"/>
    </xf>
    <xf numFmtId="0" fontId="28" fillId="2" borderId="29" xfId="0" applyFont="1" applyFill="1" applyBorder="1" applyAlignment="1" applyProtection="1">
      <alignment horizontal="center" vertical="center" wrapText="1"/>
    </xf>
    <xf numFmtId="0" fontId="28" fillId="2" borderId="24" xfId="0" applyFont="1" applyFill="1" applyBorder="1" applyAlignment="1" applyProtection="1">
      <alignment horizontal="center" vertical="center" wrapText="1"/>
    </xf>
    <xf numFmtId="0" fontId="28" fillId="2" borderId="21" xfId="0" applyFont="1" applyFill="1" applyBorder="1" applyAlignment="1" applyProtection="1">
      <alignment horizontal="center" vertical="center" wrapText="1"/>
    </xf>
    <xf numFmtId="0" fontId="28" fillId="2" borderId="25"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184" fontId="5" fillId="2" borderId="29" xfId="0" applyNumberFormat="1" applyFont="1" applyFill="1" applyBorder="1" applyAlignment="1" applyProtection="1">
      <alignment horizontal="center" vertical="center" wrapText="1"/>
    </xf>
    <xf numFmtId="0" fontId="5" fillId="2" borderId="0" xfId="0" applyFont="1" applyFill="1" applyAlignment="1">
      <alignment horizontal="center" vertical="center" wrapText="1"/>
    </xf>
    <xf numFmtId="185" fontId="5" fillId="2" borderId="0" xfId="0" applyNumberFormat="1" applyFont="1" applyFill="1" applyAlignment="1">
      <alignment horizontal="center" vertical="center" wrapText="1"/>
    </xf>
    <xf numFmtId="0" fontId="5" fillId="2" borderId="22" xfId="0" applyFont="1" applyFill="1" applyBorder="1" applyAlignment="1" applyProtection="1">
      <alignment horizontal="center" vertical="center" wrapText="1"/>
    </xf>
    <xf numFmtId="10" fontId="5" fillId="2" borderId="0" xfId="0" applyNumberFormat="1" applyFont="1" applyFill="1" applyAlignment="1">
      <alignment horizontal="center" vertical="center" wrapText="1"/>
    </xf>
    <xf numFmtId="0" fontId="29" fillId="2" borderId="0" xfId="0" applyFont="1" applyFill="1" applyAlignment="1">
      <alignment horizontal="left" vertical="center" wrapText="1"/>
    </xf>
    <xf numFmtId="0" fontId="29" fillId="2" borderId="22" xfId="0"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8" fillId="2" borderId="29" xfId="0" applyNumberFormat="1" applyFont="1" applyFill="1" applyBorder="1" applyAlignment="1" applyProtection="1">
      <alignment horizontal="center" vertical="center" wrapText="1"/>
    </xf>
    <xf numFmtId="186" fontId="5" fillId="2" borderId="22" xfId="0" applyNumberFormat="1" applyFont="1" applyFill="1" applyBorder="1" applyAlignment="1" applyProtection="1">
      <alignment horizontal="center" vertical="center" wrapText="1"/>
    </xf>
    <xf numFmtId="187" fontId="5" fillId="2" borderId="29" xfId="0" applyNumberFormat="1" applyFont="1" applyFill="1" applyBorder="1" applyAlignment="1" applyProtection="1">
      <alignment horizontal="center" vertical="center" wrapText="1"/>
    </xf>
    <xf numFmtId="179" fontId="5" fillId="2" borderId="29" xfId="0" applyNumberFormat="1" applyFont="1" applyFill="1" applyBorder="1" applyAlignment="1" applyProtection="1">
      <alignment horizontal="center" vertical="center" wrapText="1"/>
    </xf>
    <xf numFmtId="187" fontId="5" fillId="2" borderId="22" xfId="0" applyNumberFormat="1" applyFont="1" applyFill="1" applyBorder="1" applyAlignment="1" applyProtection="1">
      <alignment horizontal="center" vertical="center" wrapText="1"/>
    </xf>
    <xf numFmtId="187" fontId="29" fillId="2" borderId="29" xfId="0" applyNumberFormat="1" applyFont="1" applyFill="1" applyBorder="1" applyAlignment="1" applyProtection="1">
      <alignment horizontal="center" vertical="center" wrapText="1"/>
    </xf>
    <xf numFmtId="4" fontId="5" fillId="2" borderId="29" xfId="0" applyNumberFormat="1" applyFont="1" applyFill="1" applyBorder="1" applyAlignment="1" applyProtection="1">
      <alignment horizontal="center" vertical="center" wrapText="1"/>
    </xf>
    <xf numFmtId="0" fontId="5" fillId="2" borderId="0" xfId="0" applyFont="1" applyFill="1" applyAlignment="1">
      <alignment horizontal="left" vertical="center" wrapText="1"/>
    </xf>
    <xf numFmtId="188" fontId="5" fillId="2" borderId="22" xfId="0" applyNumberFormat="1"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22" xfId="0" applyFont="1" applyFill="1" applyBorder="1" applyAlignment="1" applyProtection="1">
      <alignment horizontal="left" vertical="center" wrapText="1"/>
    </xf>
    <xf numFmtId="0" fontId="23" fillId="2" borderId="0" xfId="0" applyFont="1" applyFill="1" applyAlignment="1">
      <alignment horizontal="left"/>
    </xf>
    <xf numFmtId="0" fontId="23" fillId="2" borderId="23" xfId="0" applyFont="1" applyFill="1" applyBorder="1" applyAlignment="1" applyProtection="1"/>
    <xf numFmtId="0" fontId="5" fillId="2" borderId="24" xfId="0" applyFont="1" applyFill="1" applyBorder="1" applyAlignment="1" applyProtection="1">
      <alignment horizontal="left" vertical="center" wrapText="1"/>
    </xf>
    <xf numFmtId="0" fontId="23" fillId="2" borderId="21" xfId="0" applyFont="1" applyFill="1" applyBorder="1" applyAlignment="1" applyProtection="1">
      <alignment horizontal="left" vertical="center" wrapText="1"/>
    </xf>
    <xf numFmtId="0" fontId="23" fillId="2" borderId="25" xfId="0" applyFont="1" applyFill="1" applyBorder="1" applyAlignment="1" applyProtection="1">
      <alignment horizontal="left" vertical="center" wrapText="1"/>
    </xf>
    <xf numFmtId="0" fontId="5" fillId="2" borderId="24" xfId="0" applyFont="1" applyFill="1" applyBorder="1" applyAlignment="1" applyProtection="1">
      <alignment horizontal="center" vertical="center" wrapText="1"/>
    </xf>
    <xf numFmtId="187" fontId="5" fillId="2" borderId="10" xfId="0" applyNumberFormat="1" applyFont="1" applyFill="1" applyBorder="1" applyAlignment="1" applyProtection="1">
      <alignment horizontal="center" vertical="center" wrapText="1"/>
    </xf>
    <xf numFmtId="0" fontId="23" fillId="2" borderId="22" xfId="0" applyFont="1" applyFill="1" applyBorder="1" applyAlignment="1" applyProtection="1">
      <alignment horizontal="left" vertical="center" wrapText="1"/>
    </xf>
    <xf numFmtId="0" fontId="23" fillId="2" borderId="0" xfId="0" applyFont="1" applyFill="1" applyAlignment="1">
      <alignment horizontal="left" vertical="center" wrapText="1"/>
    </xf>
    <xf numFmtId="0" fontId="23" fillId="2" borderId="23" xfId="0" applyFont="1" applyFill="1" applyBorder="1" applyAlignment="1" applyProtection="1">
      <alignment horizontal="left" vertical="center" wrapText="1"/>
    </xf>
    <xf numFmtId="0" fontId="23" fillId="2" borderId="26" xfId="0"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3" fillId="2" borderId="28" xfId="0" applyFont="1" applyFill="1" applyBorder="1" applyAlignment="1" applyProtection="1">
      <alignment horizontal="left" vertical="center" wrapText="1"/>
    </xf>
    <xf numFmtId="0" fontId="5" fillId="2" borderId="26" xfId="0" applyFont="1" applyFill="1" applyBorder="1" applyAlignment="1" applyProtection="1">
      <alignment horizontal="center" vertical="center" wrapText="1"/>
    </xf>
    <xf numFmtId="187" fontId="5" fillId="2" borderId="9" xfId="0" applyNumberFormat="1" applyFont="1" applyFill="1" applyBorder="1" applyAlignment="1" applyProtection="1">
      <alignment horizontal="center" vertical="center" wrapText="1"/>
    </xf>
    <xf numFmtId="0" fontId="28" fillId="0" borderId="22" xfId="0" applyFont="1" applyBorder="1" applyAlignment="1" applyProtection="1">
      <alignment horizontal="left" vertical="center" wrapText="1"/>
    </xf>
    <xf numFmtId="0" fontId="30" fillId="0" borderId="0" xfId="0" applyFont="1" applyAlignment="1">
      <alignment vertical="center" wrapText="1"/>
    </xf>
    <xf numFmtId="0" fontId="5" fillId="0" borderId="0" xfId="0" applyFont="1" applyAlignment="1">
      <alignment horizontal="justify" vertical="center" wrapText="1"/>
    </xf>
    <xf numFmtId="0" fontId="5" fillId="2" borderId="18" xfId="0" applyFont="1" applyFill="1" applyBorder="1" applyAlignment="1" applyProtection="1">
      <alignment horizontal="justify" vertical="center" wrapText="1"/>
    </xf>
    <xf numFmtId="0" fontId="5" fillId="2" borderId="1" xfId="0" applyFont="1" applyFill="1" applyBorder="1" applyAlignment="1" applyProtection="1">
      <alignment horizontal="justify" vertical="center" wrapText="1"/>
    </xf>
    <xf numFmtId="0" fontId="5" fillId="2" borderId="10" xfId="0" applyFont="1" applyFill="1" applyBorder="1" applyAlignment="1" applyProtection="1">
      <alignment horizontal="justify" vertical="center" wrapText="1"/>
    </xf>
    <xf numFmtId="0" fontId="23" fillId="2" borderId="9" xfId="0" applyFont="1" applyFill="1" applyBorder="1" applyAlignment="1" applyProtection="1">
      <alignment horizontal="justify" vertical="center" wrapText="1"/>
    </xf>
    <xf numFmtId="0" fontId="5" fillId="0" borderId="26" xfId="0" applyFont="1" applyBorder="1" applyAlignment="1" applyProtection="1">
      <alignment horizontal="left" vertical="center" wrapText="1"/>
    </xf>
    <xf numFmtId="0" fontId="5" fillId="0" borderId="27" xfId="0" applyFont="1" applyBorder="1" applyAlignment="1" applyProtection="1">
      <alignment horizontal="left" vertical="center" wrapText="1"/>
    </xf>
    <xf numFmtId="0" fontId="5" fillId="0" borderId="27" xfId="0" applyFont="1" applyBorder="1" applyAlignment="1" applyProtection="1">
      <alignment horizontal="justify" vertical="center" wrapText="1"/>
    </xf>
    <xf numFmtId="0" fontId="23" fillId="0" borderId="0" xfId="0" applyFont="1" applyAlignment="1">
      <alignment horizontal="center" vertical="center"/>
    </xf>
    <xf numFmtId="0" fontId="7" fillId="0" borderId="0" xfId="0" applyFont="1">
      <alignment vertical="center"/>
    </xf>
    <xf numFmtId="0" fontId="14" fillId="3" borderId="14" xfId="0" applyFont="1" applyFill="1" applyBorder="1" applyProtection="1">
      <alignment vertical="center"/>
    </xf>
    <xf numFmtId="0" fontId="14" fillId="3" borderId="4" xfId="0" applyFont="1" applyFill="1" applyBorder="1" applyAlignment="1" applyProtection="1">
      <alignment horizontal="left" vertical="center"/>
    </xf>
    <xf numFmtId="0" fontId="31" fillId="0" borderId="5" xfId="0" applyFont="1" applyBorder="1" applyAlignment="1" applyProtection="1">
      <alignment horizontal="left" vertical="center"/>
    </xf>
    <xf numFmtId="0" fontId="17" fillId="0" borderId="2" xfId="0" applyFont="1" applyBorder="1" applyAlignment="1" applyProtection="1">
      <alignment horizontal="left" vertical="top" wrapText="1"/>
    </xf>
    <xf numFmtId="0" fontId="17" fillId="0" borderId="15" xfId="0" applyFont="1" applyBorder="1" applyAlignment="1" applyProtection="1">
      <alignment horizontal="left" vertical="top" wrapText="1"/>
    </xf>
    <xf numFmtId="0" fontId="17" fillId="0" borderId="3" xfId="0" applyFont="1" applyBorder="1" applyAlignment="1" applyProtection="1">
      <alignment horizontal="left" vertical="top" wrapText="1"/>
    </xf>
    <xf numFmtId="178" fontId="31" fillId="0" borderId="5" xfId="0" applyNumberFormat="1" applyFont="1" applyBorder="1" applyAlignment="1" applyProtection="1">
      <alignment horizontal="left" vertical="center"/>
    </xf>
    <xf numFmtId="0" fontId="31" fillId="0" borderId="5" xfId="0" applyFont="1" applyBorder="1" applyAlignment="1" applyProtection="1">
      <alignment horizontal="left" vertical="center" wrapText="1"/>
    </xf>
    <xf numFmtId="178" fontId="31" fillId="0" borderId="5" xfId="0" applyNumberFormat="1" applyFont="1" applyBorder="1" applyAlignment="1" applyProtection="1">
      <alignment horizontal="left" vertical="center" wrapText="1"/>
    </xf>
    <xf numFmtId="178" fontId="14" fillId="0" borderId="14" xfId="0" applyNumberFormat="1" applyFont="1" applyBorder="1" applyAlignment="1" applyProtection="1">
      <alignment horizontal="left" vertical="center" wrapText="1"/>
    </xf>
    <xf numFmtId="178" fontId="14" fillId="0" borderId="6" xfId="0" applyNumberFormat="1" applyFont="1" applyBorder="1" applyAlignment="1" applyProtection="1">
      <alignment horizontal="left" vertical="center" wrapText="1"/>
    </xf>
    <xf numFmtId="0" fontId="14" fillId="0" borderId="30" xfId="0" applyFont="1" applyBorder="1" applyAlignment="1" applyProtection="1">
      <alignment horizontal="left" vertical="center"/>
    </xf>
    <xf numFmtId="0" fontId="31" fillId="0" borderId="2" xfId="0" applyFont="1" applyBorder="1" applyAlignment="1" applyProtection="1">
      <alignment horizontal="left" vertical="center"/>
    </xf>
    <xf numFmtId="0" fontId="14" fillId="0" borderId="31" xfId="0" applyFont="1" applyBorder="1" applyAlignment="1" applyProtection="1">
      <alignment horizontal="left" vertical="center"/>
    </xf>
    <xf numFmtId="0" fontId="31" fillId="0" borderId="14" xfId="0" applyFont="1" applyBorder="1" applyAlignment="1" applyProtection="1">
      <alignment horizontal="left" vertical="center" wrapText="1"/>
    </xf>
    <xf numFmtId="0" fontId="31" fillId="0" borderId="6" xfId="0" applyFont="1" applyBorder="1" applyAlignment="1" applyProtection="1">
      <alignment horizontal="left" vertical="center" wrapText="1"/>
    </xf>
    <xf numFmtId="0" fontId="31" fillId="0" borderId="14" xfId="0" applyFont="1" applyBorder="1" applyAlignment="1" applyProtection="1">
      <alignment horizontal="left" vertical="center"/>
    </xf>
    <xf numFmtId="0" fontId="31" fillId="0" borderId="6" xfId="0" applyFont="1" applyBorder="1" applyAlignment="1" applyProtection="1">
      <alignment horizontal="left" vertical="center"/>
    </xf>
    <xf numFmtId="0" fontId="14" fillId="0" borderId="4" xfId="0" applyFont="1" applyBorder="1" applyAlignment="1" applyProtection="1">
      <alignment horizontal="left" vertical="center" wrapText="1"/>
    </xf>
    <xf numFmtId="0" fontId="14" fillId="0" borderId="14" xfId="0" applyFont="1" applyBorder="1" applyProtection="1">
      <alignment vertical="center"/>
    </xf>
    <xf numFmtId="0" fontId="14" fillId="0" borderId="6" xfId="0" applyFont="1" applyBorder="1" applyProtection="1">
      <alignment vertical="center"/>
    </xf>
    <xf numFmtId="0" fontId="17" fillId="3" borderId="4" xfId="0" applyFont="1" applyFill="1" applyBorder="1" applyAlignment="1" applyProtection="1">
      <alignment horizontal="center" vertical="center"/>
    </xf>
    <xf numFmtId="0" fontId="14" fillId="2" borderId="2" xfId="0" applyFont="1" applyFill="1" applyBorder="1" applyProtection="1">
      <alignment vertical="center"/>
    </xf>
    <xf numFmtId="0" fontId="14" fillId="2" borderId="15" xfId="0" applyFont="1" applyFill="1" applyBorder="1" applyProtection="1">
      <alignment vertical="center"/>
    </xf>
    <xf numFmtId="0" fontId="14" fillId="2" borderId="3" xfId="0" applyFont="1" applyFill="1" applyBorder="1" applyProtection="1">
      <alignment vertical="center"/>
    </xf>
    <xf numFmtId="179" fontId="14" fillId="2" borderId="4" xfId="0" applyNumberFormat="1" applyFont="1" applyFill="1" applyBorder="1" applyAlignment="1" applyProtection="1">
      <alignment horizontal="center" vertical="center"/>
    </xf>
    <xf numFmtId="189" fontId="14" fillId="2" borderId="4" xfId="0" applyNumberFormat="1" applyFont="1" applyFill="1" applyBorder="1" applyAlignment="1" applyProtection="1">
      <alignment horizontal="center" vertical="center"/>
    </xf>
    <xf numFmtId="190" fontId="14" fillId="2" borderId="4" xfId="0" applyNumberFormat="1" applyFont="1" applyFill="1" applyBorder="1" applyAlignment="1" applyProtection="1">
      <alignment horizontal="center" vertical="center"/>
    </xf>
    <xf numFmtId="0" fontId="17" fillId="2" borderId="7" xfId="0" applyFont="1" applyFill="1" applyBorder="1" applyProtection="1">
      <alignment vertical="center"/>
    </xf>
    <xf numFmtId="0" fontId="14" fillId="2" borderId="0" xfId="0" applyFont="1" applyFill="1">
      <alignment vertical="center"/>
    </xf>
    <xf numFmtId="0" fontId="14" fillId="2" borderId="8" xfId="0" applyFont="1" applyFill="1" applyBorder="1" applyProtection="1">
      <alignment vertical="center"/>
    </xf>
    <xf numFmtId="0" fontId="14" fillId="2" borderId="7" xfId="0" applyFont="1" applyFill="1" applyBorder="1" applyProtection="1">
      <alignment vertical="center"/>
    </xf>
    <xf numFmtId="0" fontId="17" fillId="2" borderId="0" xfId="0" applyFont="1" applyFill="1">
      <alignment vertical="center"/>
    </xf>
    <xf numFmtId="0" fontId="17" fillId="2" borderId="8" xfId="0" applyFont="1" applyFill="1" applyBorder="1" applyProtection="1">
      <alignment vertical="center"/>
    </xf>
    <xf numFmtId="0" fontId="7" fillId="2" borderId="7" xfId="0" applyFont="1" applyFill="1" applyBorder="1" applyProtection="1">
      <alignment vertical="center"/>
    </xf>
    <xf numFmtId="0" fontId="18" fillId="2" borderId="0" xfId="0" applyFont="1" applyFill="1" applyAlignment="1">
      <alignment horizontal="center" vertical="center"/>
    </xf>
    <xf numFmtId="0" fontId="14" fillId="2" borderId="0" xfId="0" applyFont="1" applyFill="1" applyAlignment="1">
      <alignment horizontal="center" vertical="center"/>
    </xf>
    <xf numFmtId="0" fontId="14" fillId="2" borderId="8" xfId="0" applyFont="1" applyFill="1" applyBorder="1" applyAlignment="1" applyProtection="1">
      <alignment horizontal="center" vertical="center"/>
    </xf>
    <xf numFmtId="181" fontId="14" fillId="2" borderId="0" xfId="0" applyNumberFormat="1" applyFont="1" applyFill="1">
      <alignment vertical="center"/>
    </xf>
    <xf numFmtId="182" fontId="14" fillId="2" borderId="0" xfId="0" applyNumberFormat="1" applyFont="1" applyFill="1" applyAlignment="1">
      <alignment horizontal="right" vertical="center"/>
    </xf>
    <xf numFmtId="0" fontId="14" fillId="2" borderId="8" xfId="0" applyFont="1" applyFill="1" applyBorder="1" applyAlignment="1" applyProtection="1">
      <alignment horizontal="left" vertical="center"/>
    </xf>
    <xf numFmtId="189" fontId="14" fillId="2" borderId="0" xfId="0" applyNumberFormat="1" applyFont="1" applyFill="1">
      <alignment vertical="center"/>
    </xf>
    <xf numFmtId="181" fontId="14" fillId="2" borderId="0" xfId="0" applyNumberFormat="1" applyFont="1" applyFill="1" applyAlignment="1">
      <alignment horizontal="right" vertical="center"/>
    </xf>
    <xf numFmtId="0" fontId="14" fillId="2" borderId="11" xfId="0" applyFont="1" applyFill="1" applyBorder="1" applyProtection="1">
      <alignment vertical="center"/>
    </xf>
    <xf numFmtId="0" fontId="14" fillId="2" borderId="13" xfId="0" applyFont="1" applyFill="1" applyBorder="1" applyProtection="1">
      <alignment vertical="center"/>
    </xf>
    <xf numFmtId="0" fontId="14" fillId="2" borderId="12" xfId="0" applyFont="1" applyFill="1" applyBorder="1" applyProtection="1">
      <alignment vertical="center"/>
    </xf>
    <xf numFmtId="0" fontId="14" fillId="0" borderId="2" xfId="0" applyFont="1" applyBorder="1" applyProtection="1">
      <alignment vertical="center"/>
    </xf>
    <xf numFmtId="0" fontId="14" fillId="0" borderId="15" xfId="0" applyFont="1" applyBorder="1" applyProtection="1">
      <alignment vertical="center"/>
    </xf>
    <xf numFmtId="0" fontId="14" fillId="0" borderId="3" xfId="0" applyFont="1" applyBorder="1" applyProtection="1">
      <alignment vertical="center"/>
    </xf>
    <xf numFmtId="0" fontId="14" fillId="0" borderId="7" xfId="0" applyFont="1" applyBorder="1" applyProtection="1">
      <alignment vertical="center"/>
    </xf>
    <xf numFmtId="0" fontId="17" fillId="0" borderId="0" xfId="0" applyFont="1" applyAlignment="1">
      <alignment horizontal="right" vertical="center"/>
    </xf>
    <xf numFmtId="191" fontId="17" fillId="0" borderId="16" xfId="0" applyNumberFormat="1" applyFont="1" applyBorder="1" applyAlignment="1" applyProtection="1">
      <alignment horizontal="right" vertical="center"/>
    </xf>
    <xf numFmtId="191" fontId="17" fillId="0" borderId="17" xfId="0" applyNumberFormat="1" applyFont="1" applyBorder="1" applyAlignment="1" applyProtection="1">
      <alignment horizontal="right" vertical="center"/>
    </xf>
    <xf numFmtId="0" fontId="32" fillId="0" borderId="7" xfId="0" applyFont="1" applyBorder="1" applyAlignment="1" applyProtection="1">
      <alignment horizontal="right" vertical="center"/>
    </xf>
    <xf numFmtId="0" fontId="32" fillId="0" borderId="0" xfId="0" applyFont="1" applyAlignment="1">
      <alignment horizontal="right" vertical="center"/>
    </xf>
    <xf numFmtId="0" fontId="14" fillId="0" borderId="0" xfId="0" applyFont="1" applyAlignment="1">
      <alignment horizontal="right" vertical="center"/>
    </xf>
    <xf numFmtId="0" fontId="14" fillId="0" borderId="8" xfId="0" applyFont="1" applyBorder="1" applyAlignment="1" applyProtection="1">
      <alignment horizontal="right" vertical="center"/>
    </xf>
    <xf numFmtId="183" fontId="17" fillId="0" borderId="16" xfId="0" applyNumberFormat="1" applyFont="1" applyBorder="1" applyAlignment="1" applyProtection="1">
      <alignment horizontal="right" vertical="center"/>
    </xf>
    <xf numFmtId="183" fontId="17" fillId="0" borderId="17" xfId="0" applyNumberFormat="1" applyFont="1" applyBorder="1" applyAlignment="1" applyProtection="1">
      <alignment horizontal="right" vertical="center"/>
    </xf>
    <xf numFmtId="0" fontId="22" fillId="0" borderId="7" xfId="0" applyFont="1" applyBorder="1" applyAlignment="1" applyProtection="1">
      <alignment horizontal="right" vertical="top" wrapText="1"/>
    </xf>
    <xf numFmtId="0" fontId="22" fillId="0" borderId="0" xfId="0" applyFont="1" applyAlignment="1">
      <alignment horizontal="right" vertical="top" wrapText="1"/>
    </xf>
    <xf numFmtId="0" fontId="14" fillId="0" borderId="8" xfId="0" applyFont="1" applyBorder="1" applyProtection="1">
      <alignment vertical="center"/>
    </xf>
    <xf numFmtId="0" fontId="14" fillId="0" borderId="11" xfId="0" applyFont="1" applyBorder="1" applyProtection="1">
      <alignment vertical="center"/>
    </xf>
    <xf numFmtId="0" fontId="14" fillId="0" borderId="13" xfId="0" applyFont="1" applyBorder="1" applyProtection="1">
      <alignment vertical="center"/>
    </xf>
    <xf numFmtId="0" fontId="14" fillId="0" borderId="12" xfId="0" applyFont="1" applyBorder="1" applyProtection="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19050</xdr:rowOff>
    </xdr:from>
    <xdr:ext cx="8338185" cy="1322070"/>
    <xdr:pic>
      <xdr:nvPicPr>
        <xdr:cNvPr id="2" name="图片 1"/>
        <xdr:cNvPicPr/>
      </xdr:nvPicPr>
      <xdr:blipFill>
        <a:blip r:embed="rId1"/>
        <a:stretch>
          <a:fillRect/>
        </a:stretch>
      </xdr:blipFill>
      <xdr:spPr>
        <a:xfrm>
          <a:off x="0" y="19050"/>
          <a:ext cx="8338185" cy="1322070"/>
        </a:xfrm>
        <a:prstGeom prst="rect">
          <a:avLst/>
        </a:prstGeom>
      </xdr:spPr>
    </xdr:pic>
    <xdr:clientData/>
  </xdr:oneCellAnchor>
  <xdr:oneCellAnchor>
    <xdr:from>
      <xdr:col>4</xdr:col>
      <xdr:colOff>142875</xdr:colOff>
      <xdr:row>27</xdr:row>
      <xdr:rowOff>180242</xdr:rowOff>
    </xdr:from>
    <xdr:ext cx="2490166" cy="1029433"/>
    <xdr:pic>
      <xdr:nvPicPr>
        <xdr:cNvPr id="3" name="图片 2"/>
        <xdr:cNvPicPr/>
      </xdr:nvPicPr>
      <xdr:blipFill>
        <a:blip r:embed="rId2"/>
        <a:stretch>
          <a:fillRect/>
        </a:stretch>
      </xdr:blipFill>
      <xdr:spPr>
        <a:xfrm>
          <a:off x="4257675" y="8337550"/>
          <a:ext cx="2489835" cy="1029970"/>
        </a:xfrm>
        <a:prstGeom prst="rect">
          <a:avLst/>
        </a:prstGeom>
      </xdr:spPr>
    </xdr:pic>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xdr:row>
      <xdr:rowOff>9525</xdr:rowOff>
    </xdr:from>
    <xdr:ext cx="8430260" cy="1125220"/>
    <xdr:pic>
      <xdr:nvPicPr>
        <xdr:cNvPr id="2" name="图片 1"/>
        <xdr:cNvPicPr/>
      </xdr:nvPicPr>
      <xdr:blipFill>
        <a:blip r:embed="rId1"/>
        <a:stretch>
          <a:fillRect/>
        </a:stretch>
      </xdr:blipFill>
      <xdr:spPr>
        <a:xfrm>
          <a:off x="0" y="222885"/>
          <a:ext cx="8430260" cy="1125220"/>
        </a:xfrm>
        <a:prstGeom prst="rect">
          <a:avLst/>
        </a:prstGeom>
      </xdr:spPr>
    </xdr:pic>
    <xdr:clientData/>
  </xdr:oneCellAnchor>
  <xdr:oneCellAnchor>
    <xdr:from>
      <xdr:col>5</xdr:col>
      <xdr:colOff>108585</xdr:colOff>
      <xdr:row>24</xdr:row>
      <xdr:rowOff>108585</xdr:rowOff>
    </xdr:from>
    <xdr:ext cx="2026920" cy="1575435"/>
    <xdr:pic>
      <xdr:nvPicPr>
        <xdr:cNvPr id="3" name="图片 2"/>
        <xdr:cNvPicPr/>
      </xdr:nvPicPr>
      <xdr:blipFill>
        <a:blip r:embed="rId2"/>
        <a:stretch>
          <a:fillRect/>
        </a:stretch>
      </xdr:blipFill>
      <xdr:spPr>
        <a:xfrm>
          <a:off x="6369685" y="7339965"/>
          <a:ext cx="2026920" cy="1575435"/>
        </a:xfrm>
        <a:prstGeom prst="rect">
          <a:avLst/>
        </a:prstGeom>
      </xdr:spPr>
    </xdr:pic>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19050</xdr:rowOff>
    </xdr:from>
    <xdr:ext cx="8327390" cy="1454785"/>
    <xdr:pic>
      <xdr:nvPicPr>
        <xdr:cNvPr id="2" name="图片 1"/>
        <xdr:cNvPicPr/>
      </xdr:nvPicPr>
      <xdr:blipFill>
        <a:blip r:embed="rId1"/>
        <a:stretch>
          <a:fillRect/>
        </a:stretch>
      </xdr:blipFill>
      <xdr:spPr>
        <a:xfrm>
          <a:off x="0" y="19050"/>
          <a:ext cx="8327390" cy="1454785"/>
        </a:xfrm>
        <a:prstGeom prst="rect">
          <a:avLst/>
        </a:prstGeom>
      </xdr:spPr>
    </xdr:pic>
    <xdr:clientData/>
  </xdr:oneCellAnchor>
  <xdr:oneCellAnchor>
    <xdr:from>
      <xdr:col>3</xdr:col>
      <xdr:colOff>993775</xdr:colOff>
      <xdr:row>21</xdr:row>
      <xdr:rowOff>46355</xdr:rowOff>
    </xdr:from>
    <xdr:ext cx="2208530" cy="1151890"/>
    <xdr:pic>
      <xdr:nvPicPr>
        <xdr:cNvPr id="3" name="图片 2"/>
        <xdr:cNvPicPr/>
      </xdr:nvPicPr>
      <xdr:blipFill>
        <a:blip r:embed="rId2"/>
        <a:stretch>
          <a:fillRect/>
        </a:stretch>
      </xdr:blipFill>
      <xdr:spPr>
        <a:xfrm>
          <a:off x="4016375" y="6892925"/>
          <a:ext cx="2208530" cy="1151890"/>
        </a:xfrm>
        <a:prstGeom prst="rect">
          <a:avLst/>
        </a:prstGeom>
      </xdr:spPr>
    </xdr:pic>
    <xdr:clientData/>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oneCellAnchor>
    <xdr:from>
      <xdr:col>0</xdr:col>
      <xdr:colOff>98425</xdr:colOff>
      <xdr:row>0</xdr:row>
      <xdr:rowOff>123190</xdr:rowOff>
    </xdr:from>
    <xdr:ext cx="5956300" cy="695325"/>
    <xdr:pic>
      <xdr:nvPicPr>
        <xdr:cNvPr id="2" name="图片 1"/>
        <xdr:cNvPicPr/>
      </xdr:nvPicPr>
      <xdr:blipFill>
        <a:blip r:embed="rId1"/>
        <a:stretch>
          <a:fillRect/>
        </a:stretch>
      </xdr:blipFill>
      <xdr:spPr>
        <a:xfrm>
          <a:off x="98425" y="123190"/>
          <a:ext cx="5956300" cy="695325"/>
        </a:xfrm>
        <a:prstGeom prst="rect">
          <a:avLst/>
        </a:prstGeom>
      </xdr:spPr>
    </xdr:pic>
    <xdr:clientData/>
  </xdr:oneCellAnchor>
  <xdr:oneCellAnchor>
    <xdr:from>
      <xdr:col>3</xdr:col>
      <xdr:colOff>247015</xdr:colOff>
      <xdr:row>25</xdr:row>
      <xdr:rowOff>36195</xdr:rowOff>
    </xdr:from>
    <xdr:ext cx="1788160" cy="994410"/>
    <xdr:pic>
      <xdr:nvPicPr>
        <xdr:cNvPr id="3" name="图片 2"/>
        <xdr:cNvPicPr/>
      </xdr:nvPicPr>
      <xdr:blipFill>
        <a:blip r:embed="rId2"/>
        <a:stretch>
          <a:fillRect/>
        </a:stretch>
      </xdr:blipFill>
      <xdr:spPr>
        <a:xfrm>
          <a:off x="4234815" y="7246620"/>
          <a:ext cx="1788160" cy="994410"/>
        </a:xfrm>
        <a:prstGeom prst="rect">
          <a:avLst/>
        </a:prstGeom>
      </xdr:spPr>
    </xdr:pic>
    <xdr:clientData/>
  </xdr:oneCellAnchor>
</xdr:wsDr>
</file>

<file path=xl/drawings/drawing5.xml><?xml version="1.0" encoding="utf-8"?>
<xdr:wsDr xmlns:xdr="http://schemas.openxmlformats.org/drawingml/2006/spreadsheetDrawing" xmlns:r="http://schemas.openxmlformats.org/officeDocument/2006/relationships" xmlns:a="http://schemas.openxmlformats.org/drawingml/2006/main">
  <xdr:oneCellAnchor>
    <xdr:from>
      <xdr:col>0</xdr:col>
      <xdr:colOff>98425</xdr:colOff>
      <xdr:row>0</xdr:row>
      <xdr:rowOff>123190</xdr:rowOff>
    </xdr:from>
    <xdr:ext cx="5956300" cy="695325"/>
    <xdr:pic>
      <xdr:nvPicPr>
        <xdr:cNvPr id="2" name="图片 1"/>
        <xdr:cNvPicPr/>
      </xdr:nvPicPr>
      <xdr:blipFill>
        <a:blip r:embed="rId1"/>
        <a:stretch>
          <a:fillRect/>
        </a:stretch>
      </xdr:blipFill>
      <xdr:spPr>
        <a:xfrm>
          <a:off x="98425" y="123190"/>
          <a:ext cx="5956300" cy="695325"/>
        </a:xfrm>
        <a:prstGeom prst="rect">
          <a:avLst/>
        </a:prstGeom>
      </xdr:spPr>
    </xdr:pic>
    <xdr:clientData/>
  </xdr:oneCellAnchor>
  <xdr:oneCellAnchor>
    <xdr:from>
      <xdr:col>3</xdr:col>
      <xdr:colOff>89535</xdr:colOff>
      <xdr:row>24</xdr:row>
      <xdr:rowOff>19050</xdr:rowOff>
    </xdr:from>
    <xdr:ext cx="1861185" cy="1038225"/>
    <xdr:pic>
      <xdr:nvPicPr>
        <xdr:cNvPr id="3" name="图片 2"/>
        <xdr:cNvPicPr/>
      </xdr:nvPicPr>
      <xdr:blipFill>
        <a:blip r:embed="rId2"/>
        <a:stretch>
          <a:fillRect/>
        </a:stretch>
      </xdr:blipFill>
      <xdr:spPr>
        <a:xfrm>
          <a:off x="4077335" y="6953250"/>
          <a:ext cx="1861185" cy="1038225"/>
        </a:xfrm>
        <a:prstGeom prst="rect">
          <a:avLst/>
        </a:prstGeom>
      </xdr:spPr>
    </xdr:pic>
    <xdr:clientData/>
  </xdr:one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8:I47"/>
  <sheetViews>
    <sheetView tabSelected="1" topLeftCell="A14" workbookViewId="0">
      <selection activeCell="B30" sqref="B30"/>
    </sheetView>
  </sheetViews>
  <sheetFormatPr defaultColWidth="9.16666666666667" defaultRowHeight="17.6" customHeight="1"/>
  <cols>
    <col min="1" max="1" width="24.8333333333333" style="165" customWidth="1"/>
    <col min="2" max="2" width="9" style="165"/>
    <col min="3" max="3" width="5.66666666666667" style="165"/>
    <col min="4" max="4" width="14.5" style="165" customWidth="1"/>
    <col min="5" max="5" width="22.1666666666667" style="165" customWidth="1"/>
    <col min="6" max="6" width="7.66666666666667" style="165"/>
    <col min="7" max="7" width="11.6666666666667" style="165" customWidth="1"/>
    <col min="8" max="8" width="12.1666666666667" style="165" customWidth="1"/>
    <col min="9" max="9" width="13.3333333333333" style="165" customWidth="1"/>
    <col min="10" max="10" width="11.1666666666667" style="165"/>
    <col min="11" max="40" width="9" style="165"/>
  </cols>
  <sheetData>
    <row r="8" customHeight="1" spans="1:9">
      <c r="A8" s="71" t="s">
        <v>0</v>
      </c>
      <c r="B8" s="71"/>
      <c r="C8" s="71"/>
      <c r="D8" s="71"/>
      <c r="E8" s="71"/>
      <c r="F8" s="71"/>
      <c r="G8" s="71"/>
      <c r="H8" s="71"/>
      <c r="I8" s="71"/>
    </row>
    <row r="10" ht="21" customHeight="1" spans="1:9">
      <c r="A10" s="102" t="s">
        <v>1</v>
      </c>
      <c r="B10" s="260"/>
      <c r="C10" s="260"/>
      <c r="D10" s="260"/>
      <c r="E10" s="261" t="s">
        <v>2</v>
      </c>
      <c r="F10" s="262" t="s">
        <v>3</v>
      </c>
      <c r="G10" s="76"/>
      <c r="H10" s="76"/>
      <c r="I10" s="77"/>
    </row>
    <row r="11" ht="25.5" customHeight="1" spans="1:9">
      <c r="A11" s="263" t="s">
        <v>4</v>
      </c>
      <c r="B11" s="264"/>
      <c r="C11" s="264"/>
      <c r="D11" s="265"/>
      <c r="E11" s="74" t="s">
        <v>5</v>
      </c>
      <c r="F11" s="266" t="s">
        <v>6</v>
      </c>
      <c r="G11" s="81"/>
      <c r="H11" s="81"/>
      <c r="I11" s="82"/>
    </row>
    <row r="12" ht="26.25" customHeight="1" spans="1:9">
      <c r="A12" s="267" t="s">
        <v>7</v>
      </c>
      <c r="B12" s="89"/>
      <c r="C12" s="89"/>
      <c r="D12" s="90"/>
      <c r="E12" s="74" t="s">
        <v>8</v>
      </c>
      <c r="F12" s="262" t="s">
        <v>9</v>
      </c>
      <c r="G12" s="76"/>
      <c r="H12" s="76"/>
      <c r="I12" s="77"/>
    </row>
    <row r="13" ht="29.25" customHeight="1" spans="1:9">
      <c r="A13" s="267" t="s">
        <v>10</v>
      </c>
      <c r="B13" s="89"/>
      <c r="C13" s="89"/>
      <c r="D13" s="90"/>
      <c r="E13" s="74" t="s">
        <v>11</v>
      </c>
      <c r="F13" s="267" t="s">
        <v>12</v>
      </c>
      <c r="G13" s="89"/>
      <c r="H13" s="89"/>
      <c r="I13" s="90"/>
    </row>
    <row r="14" ht="60" customHeight="1" spans="1:9">
      <c r="A14" s="75" t="s">
        <v>13</v>
      </c>
      <c r="B14" s="268" t="s">
        <v>14</v>
      </c>
      <c r="C14" s="269"/>
      <c r="D14" s="270"/>
      <c r="E14" s="271" t="s">
        <v>15</v>
      </c>
      <c r="F14" s="272" t="s">
        <v>16</v>
      </c>
      <c r="G14" s="84"/>
      <c r="H14" s="84"/>
      <c r="I14" s="92"/>
    </row>
    <row r="15" ht="24.75" customHeight="1" spans="1:9">
      <c r="A15" s="75" t="s">
        <v>17</v>
      </c>
      <c r="B15" s="266" t="s">
        <v>18</v>
      </c>
      <c r="C15" s="81"/>
      <c r="D15" s="82"/>
      <c r="E15" s="273"/>
      <c r="F15" s="96"/>
      <c r="G15" s="97"/>
      <c r="H15" s="97"/>
      <c r="I15" s="98"/>
    </row>
    <row r="16" ht="37.5" customHeight="1" spans="1:9">
      <c r="A16" s="75" t="s">
        <v>19</v>
      </c>
      <c r="B16" s="267" t="s">
        <v>20</v>
      </c>
      <c r="C16" s="89"/>
      <c r="D16" s="90"/>
      <c r="E16" s="74" t="s">
        <v>21</v>
      </c>
      <c r="F16" s="267" t="s">
        <v>22</v>
      </c>
      <c r="G16" s="89"/>
      <c r="H16" s="89"/>
      <c r="I16" s="90"/>
    </row>
    <row r="17" ht="30" customHeight="1" spans="1:9">
      <c r="A17" s="75" t="s">
        <v>23</v>
      </c>
      <c r="B17" s="267" t="s">
        <v>24</v>
      </c>
      <c r="C17" s="89"/>
      <c r="D17" s="90"/>
      <c r="E17" s="99" t="s">
        <v>25</v>
      </c>
      <c r="F17" s="267" t="s">
        <v>26</v>
      </c>
      <c r="G17" s="274"/>
      <c r="H17" s="274"/>
      <c r="I17" s="275"/>
    </row>
    <row r="18" ht="30.75" customHeight="1" spans="1:9">
      <c r="A18" s="75" t="s">
        <v>27</v>
      </c>
      <c r="B18" s="262" t="s">
        <v>28</v>
      </c>
      <c r="C18" s="276"/>
      <c r="D18" s="277"/>
      <c r="E18" s="278" t="s">
        <v>29</v>
      </c>
      <c r="F18" s="72" t="s">
        <v>30</v>
      </c>
      <c r="G18" s="279"/>
      <c r="H18" s="279"/>
      <c r="I18" s="280"/>
    </row>
    <row r="19" customHeight="1" spans="1:9">
      <c r="A19" s="122"/>
      <c r="B19" s="122"/>
      <c r="C19" s="122"/>
      <c r="D19" s="122"/>
      <c r="E19" s="122"/>
      <c r="F19" s="122"/>
      <c r="G19" s="122"/>
      <c r="H19" s="122"/>
      <c r="I19" s="122"/>
    </row>
    <row r="20" ht="61.5" customHeight="1" spans="1:9">
      <c r="A20" s="281" t="s">
        <v>31</v>
      </c>
      <c r="B20" s="281"/>
      <c r="C20" s="281"/>
      <c r="D20" s="281"/>
      <c r="E20" s="281"/>
      <c r="F20" s="281"/>
      <c r="G20" s="108" t="s">
        <v>32</v>
      </c>
      <c r="H20" s="108" t="s">
        <v>33</v>
      </c>
      <c r="I20" s="108" t="s">
        <v>34</v>
      </c>
    </row>
    <row r="21" customHeight="1" spans="1:9">
      <c r="A21" s="282"/>
      <c r="B21" s="283"/>
      <c r="C21" s="283"/>
      <c r="D21" s="283"/>
      <c r="E21" s="283"/>
      <c r="F21" s="284"/>
      <c r="G21" s="285" t="s">
        <v>35</v>
      </c>
      <c r="H21" s="286" t="s">
        <v>36</v>
      </c>
      <c r="I21" s="287" t="s">
        <v>37</v>
      </c>
    </row>
    <row r="22" customHeight="1" spans="1:9">
      <c r="A22" s="288" t="s">
        <v>38</v>
      </c>
      <c r="B22" s="289"/>
      <c r="C22" s="289"/>
      <c r="D22" s="289"/>
      <c r="E22" s="289"/>
      <c r="F22" s="290"/>
      <c r="G22" s="285"/>
      <c r="H22" s="286"/>
      <c r="I22" s="287"/>
    </row>
    <row r="23" customHeight="1" spans="1:9">
      <c r="A23" s="291" t="s">
        <v>39</v>
      </c>
      <c r="B23" s="292"/>
      <c r="C23" s="292"/>
      <c r="D23" s="292"/>
      <c r="E23" s="292"/>
      <c r="F23" s="293"/>
      <c r="G23" s="285"/>
      <c r="H23" s="286"/>
      <c r="I23" s="287"/>
    </row>
    <row r="24" s="259" customFormat="1" ht="14.25" customHeight="1" spans="1:9">
      <c r="A24" s="294"/>
      <c r="B24" s="295" t="s">
        <v>40</v>
      </c>
      <c r="C24" s="296"/>
      <c r="D24" s="295" t="s">
        <v>41</v>
      </c>
      <c r="E24" s="295"/>
      <c r="F24" s="297"/>
      <c r="G24" s="285"/>
      <c r="H24" s="286"/>
      <c r="I24" s="287"/>
    </row>
    <row r="25" customHeight="1" spans="1:9">
      <c r="A25" s="291" t="s">
        <v>42</v>
      </c>
      <c r="B25" s="298">
        <v>0</v>
      </c>
      <c r="C25" s="289" t="s">
        <v>43</v>
      </c>
      <c r="D25" s="296"/>
      <c r="E25" s="299"/>
      <c r="F25" s="300"/>
      <c r="G25" s="285"/>
      <c r="H25" s="286"/>
      <c r="I25" s="287"/>
    </row>
    <row r="26" customHeight="1" spans="1:9">
      <c r="A26" s="291" t="s">
        <v>44</v>
      </c>
      <c r="B26" s="298">
        <v>0</v>
      </c>
      <c r="C26" s="289" t="s">
        <v>43</v>
      </c>
      <c r="D26" s="296"/>
      <c r="E26" s="299"/>
      <c r="F26" s="300"/>
      <c r="G26" s="285"/>
      <c r="H26" s="286"/>
      <c r="I26" s="287"/>
    </row>
    <row r="27" customHeight="1" spans="1:9">
      <c r="A27" s="291" t="s">
        <v>45</v>
      </c>
      <c r="B27" s="298">
        <v>0</v>
      </c>
      <c r="C27" s="289" t="s">
        <v>43</v>
      </c>
      <c r="D27" s="296"/>
      <c r="E27" s="299"/>
      <c r="F27" s="300"/>
      <c r="G27" s="285"/>
      <c r="H27" s="286"/>
      <c r="I27" s="287"/>
    </row>
    <row r="28" customHeight="1" spans="1:9">
      <c r="A28" s="291" t="s">
        <v>46</v>
      </c>
      <c r="B28" s="298">
        <v>0</v>
      </c>
      <c r="C28" s="289" t="s">
        <v>43</v>
      </c>
      <c r="D28" s="296"/>
      <c r="E28" s="299"/>
      <c r="F28" s="300"/>
      <c r="G28" s="285"/>
      <c r="H28" s="286"/>
      <c r="I28" s="287"/>
    </row>
    <row r="29" customHeight="1" spans="1:9">
      <c r="A29" s="291" t="s">
        <v>47</v>
      </c>
      <c r="B29" s="301">
        <v>0</v>
      </c>
      <c r="C29" s="289" t="s">
        <v>43</v>
      </c>
      <c r="D29" s="296"/>
      <c r="E29" s="299"/>
      <c r="F29" s="300"/>
      <c r="G29" s="285"/>
      <c r="H29" s="286"/>
      <c r="I29" s="287"/>
    </row>
    <row r="30" customHeight="1" spans="1:9">
      <c r="A30" s="291" t="s">
        <v>48</v>
      </c>
      <c r="B30" s="302" t="s">
        <v>49</v>
      </c>
      <c r="C30" s="289" t="s">
        <v>43</v>
      </c>
      <c r="D30" s="296"/>
      <c r="E30" s="299"/>
      <c r="F30" s="300"/>
      <c r="G30" s="285"/>
      <c r="H30" s="286"/>
      <c r="I30" s="287"/>
    </row>
    <row r="31" customHeight="1" spans="1:9">
      <c r="A31" s="291" t="s">
        <v>50</v>
      </c>
      <c r="B31" s="298">
        <v>0</v>
      </c>
      <c r="C31" s="289" t="s">
        <v>43</v>
      </c>
      <c r="D31" s="296"/>
      <c r="E31" s="299"/>
      <c r="F31" s="300"/>
      <c r="G31" s="285"/>
      <c r="H31" s="286"/>
      <c r="I31" s="287"/>
    </row>
    <row r="32" customHeight="1" spans="1:9">
      <c r="A32" s="291" t="s">
        <v>51</v>
      </c>
      <c r="B32" s="298"/>
      <c r="C32" s="289"/>
      <c r="D32" s="296"/>
      <c r="E32" s="299"/>
      <c r="F32" s="300"/>
      <c r="G32" s="285"/>
      <c r="H32" s="286"/>
      <c r="I32" s="287"/>
    </row>
    <row r="33" customHeight="1" spans="1:9">
      <c r="A33" s="303"/>
      <c r="B33" s="304"/>
      <c r="C33" s="304"/>
      <c r="D33" s="304"/>
      <c r="E33" s="304"/>
      <c r="F33" s="305"/>
      <c r="G33" s="285"/>
      <c r="H33" s="286"/>
      <c r="I33" s="287"/>
    </row>
    <row r="34" ht="28.5" customHeight="1" spans="1:9">
      <c r="A34" s="132" t="s">
        <v>52</v>
      </c>
      <c r="B34" s="133"/>
      <c r="C34" s="133"/>
      <c r="D34" s="133"/>
      <c r="E34" s="134"/>
      <c r="F34" s="306"/>
      <c r="G34" s="307"/>
      <c r="H34" s="307"/>
      <c r="I34" s="308"/>
    </row>
    <row r="35" ht="16.5" customHeight="1" spans="1:9">
      <c r="A35" s="138"/>
      <c r="B35" s="139"/>
      <c r="C35" s="139"/>
      <c r="D35" s="139"/>
      <c r="E35" s="140"/>
      <c r="F35" s="309"/>
      <c r="G35" s="310" t="s">
        <v>53</v>
      </c>
      <c r="H35" s="311" t="e">
        <f>ROUND(I21*H21*B25,2)</f>
        <v>#VALUE!</v>
      </c>
      <c r="I35" s="312"/>
    </row>
    <row r="36" ht="18" customHeight="1" spans="1:9">
      <c r="A36" s="138"/>
      <c r="B36" s="139"/>
      <c r="C36" s="139"/>
      <c r="D36" s="139"/>
      <c r="E36" s="140"/>
      <c r="F36" s="313"/>
      <c r="G36" s="314"/>
      <c r="H36" s="315"/>
      <c r="I36" s="316"/>
    </row>
    <row r="37" ht="16.5" hidden="1" customHeight="1" spans="1:9">
      <c r="A37" s="138"/>
      <c r="B37" s="139"/>
      <c r="C37" s="139"/>
      <c r="D37" s="139"/>
      <c r="E37" s="140"/>
      <c r="F37" s="313"/>
      <c r="G37" s="310" t="s">
        <v>54</v>
      </c>
      <c r="H37" s="317" t="e">
        <f>H35*0.9</f>
        <v>#VALUE!</v>
      </c>
      <c r="I37" s="318"/>
    </row>
    <row r="38" ht="18" hidden="1" customHeight="1" spans="1:9">
      <c r="A38" s="138"/>
      <c r="B38" s="139"/>
      <c r="C38" s="139"/>
      <c r="D38" s="139"/>
      <c r="E38" s="140"/>
      <c r="F38" s="319"/>
      <c r="G38" s="320"/>
      <c r="I38" s="321"/>
    </row>
    <row r="39" ht="17.25" hidden="1" customHeight="1" spans="1:9">
      <c r="A39" s="138"/>
      <c r="B39" s="139"/>
      <c r="C39" s="139"/>
      <c r="D39" s="139"/>
      <c r="E39" s="140"/>
      <c r="F39" s="309"/>
      <c r="G39" s="310" t="s">
        <v>55</v>
      </c>
      <c r="H39" s="317" t="e">
        <f>H37</f>
        <v>#VALUE!</v>
      </c>
      <c r="I39" s="318"/>
    </row>
    <row r="40" customHeight="1" spans="1:9">
      <c r="A40" s="138"/>
      <c r="B40" s="139"/>
      <c r="C40" s="139"/>
      <c r="D40" s="139"/>
      <c r="E40" s="140"/>
      <c r="F40" s="309"/>
      <c r="I40" s="321"/>
    </row>
    <row r="41" customHeight="1" spans="1:9">
      <c r="A41" s="138"/>
      <c r="B41" s="139"/>
      <c r="C41" s="139"/>
      <c r="D41" s="139"/>
      <c r="E41" s="140"/>
      <c r="F41" s="309"/>
      <c r="I41" s="321"/>
    </row>
    <row r="42" customHeight="1" spans="1:9">
      <c r="A42" s="138"/>
      <c r="B42" s="139"/>
      <c r="C42" s="139"/>
      <c r="D42" s="139"/>
      <c r="E42" s="140"/>
      <c r="F42" s="309"/>
      <c r="I42" s="321"/>
    </row>
    <row r="43" customHeight="1" spans="1:9">
      <c r="A43" s="158"/>
      <c r="B43" s="159"/>
      <c r="C43" s="159"/>
      <c r="D43" s="159"/>
      <c r="E43" s="160"/>
      <c r="F43" s="322"/>
      <c r="G43" s="323"/>
      <c r="H43" s="323"/>
      <c r="I43" s="324"/>
    </row>
    <row r="45" customHeight="1" spans="1:9">
      <c r="A45" s="164"/>
    </row>
    <row r="46" customHeight="1" spans="1:9">
      <c r="G46" s="164"/>
    </row>
    <row r="47" customHeight="1" spans="1:9">
      <c r="G47" s="164"/>
    </row>
  </sheetData>
  <mergeCells count="29">
    <mergeCell ref="A8:I8"/>
    <mergeCell ref="F10:I10"/>
    <mergeCell ref="A11:D11"/>
    <mergeCell ref="F11:I11"/>
    <mergeCell ref="A12:D12"/>
    <mergeCell ref="F12:I12"/>
    <mergeCell ref="A13:D13"/>
    <mergeCell ref="F13:I13"/>
    <mergeCell ref="B14:D14"/>
    <mergeCell ref="B15:D15"/>
    <mergeCell ref="B16:D16"/>
    <mergeCell ref="F16:I16"/>
    <mergeCell ref="B17:D17"/>
    <mergeCell ref="F17:I17"/>
    <mergeCell ref="B18:D18"/>
    <mergeCell ref="F18:I18"/>
    <mergeCell ref="A20:F20"/>
    <mergeCell ref="B24:C24"/>
    <mergeCell ref="E24:F24"/>
    <mergeCell ref="H35:I35"/>
    <mergeCell ref="H37:I37"/>
    <mergeCell ref="F38:G38"/>
    <mergeCell ref="H39:I39"/>
    <mergeCell ref="E14:E15"/>
    <mergeCell ref="G21:G33"/>
    <mergeCell ref="H21:H33"/>
    <mergeCell ref="I21:I33"/>
    <mergeCell ref="A34:E43"/>
    <mergeCell ref="F14:I15"/>
  </mergeCells>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2:F45"/>
  <sheetViews>
    <sheetView workbookViewId="0">
      <selection activeCell="A1" sqref="A1"/>
    </sheetView>
  </sheetViews>
  <sheetFormatPr defaultColWidth="9.16666666666667" defaultRowHeight="16.8" customHeight="1" outlineLevelCol="5"/>
  <cols>
    <col min="1" max="1" width="17.5" style="166" customWidth="1"/>
    <col min="2" max="2" width="9.5" style="166" customWidth="1"/>
    <col min="3" max="3" width="24.5" style="166" customWidth="1"/>
    <col min="4" max="4" width="11.1666666666667" style="166" customWidth="1"/>
    <col min="5" max="5" width="19.5" style="166" customWidth="1"/>
    <col min="6" max="6" width="32.5" style="166" customWidth="1"/>
    <col min="7" max="40" width="9" style="166"/>
  </cols>
  <sheetData>
    <row r="2" ht="24.75" customHeight="1" spans="1:6">
      <c r="D2" s="167"/>
    </row>
    <row r="3" ht="24.75" customHeight="1" spans="1:6">
      <c r="D3" s="167"/>
      <c r="F3" s="168"/>
    </row>
    <row r="4" ht="63" customHeight="1" spans="1:6">
      <c r="F4" s="169"/>
    </row>
    <row r="5" ht="31.5" customHeight="1" spans="1:6">
      <c r="A5" s="170" t="s">
        <v>0</v>
      </c>
      <c r="B5" s="171"/>
      <c r="C5" s="171"/>
      <c r="D5" s="171"/>
      <c r="E5" s="171"/>
      <c r="F5" s="172"/>
    </row>
    <row r="6" ht="17.55" customHeight="1" spans="1:6">
      <c r="A6" s="173" t="s">
        <v>56</v>
      </c>
      <c r="B6" s="174"/>
      <c r="C6" s="174"/>
      <c r="D6" s="175" t="s">
        <v>57</v>
      </c>
      <c r="E6" s="176"/>
      <c r="F6" s="177" t="s">
        <v>58</v>
      </c>
    </row>
    <row r="7" ht="15" customHeight="1" spans="1:6">
      <c r="A7" s="178" t="s">
        <v>59</v>
      </c>
      <c r="B7" s="179"/>
      <c r="C7" s="180"/>
      <c r="D7" s="181" t="s">
        <v>6</v>
      </c>
      <c r="E7" s="182"/>
      <c r="F7" s="183" t="s">
        <v>3</v>
      </c>
    </row>
    <row r="8" ht="17.55" customHeight="1" spans="1:6">
      <c r="A8" s="184" t="s">
        <v>60</v>
      </c>
      <c r="B8" s="185"/>
      <c r="C8" s="185"/>
      <c r="D8" s="175" t="s">
        <v>61</v>
      </c>
      <c r="E8" s="186"/>
      <c r="F8" s="176"/>
    </row>
    <row r="9" ht="17.55" customHeight="1" spans="1:6">
      <c r="A9" s="187" t="s">
        <v>62</v>
      </c>
      <c r="B9" s="188"/>
      <c r="C9" s="189"/>
      <c r="D9" s="190" t="s">
        <v>9</v>
      </c>
      <c r="E9" s="190"/>
      <c r="F9" s="190"/>
    </row>
    <row r="10" ht="17.55" customHeight="1" spans="1:6">
      <c r="A10" s="173" t="s">
        <v>63</v>
      </c>
      <c r="B10" s="191"/>
      <c r="C10" s="192"/>
      <c r="D10" s="175" t="s">
        <v>64</v>
      </c>
      <c r="E10" s="186"/>
      <c r="F10" s="176"/>
    </row>
    <row r="11" ht="15" customHeight="1" spans="1:6">
      <c r="A11" s="193" t="s">
        <v>4</v>
      </c>
      <c r="B11" s="194"/>
      <c r="C11" s="195"/>
      <c r="D11" s="196"/>
      <c r="E11" s="190"/>
      <c r="F11" s="197"/>
    </row>
    <row r="12" ht="17.45" customHeight="1" spans="1:6">
      <c r="A12" s="193" t="s">
        <v>7</v>
      </c>
      <c r="B12" s="194"/>
      <c r="C12" s="195"/>
      <c r="D12" s="196" t="s">
        <v>16</v>
      </c>
      <c r="E12" s="190"/>
      <c r="F12" s="197"/>
    </row>
    <row r="13" ht="17.45" customHeight="1" spans="1:6">
      <c r="A13" s="193" t="s">
        <v>10</v>
      </c>
      <c r="B13" s="194"/>
      <c r="C13" s="195"/>
      <c r="D13" s="196"/>
      <c r="E13" s="190"/>
      <c r="F13" s="197"/>
    </row>
    <row r="14" ht="17.45" customHeight="1" spans="1:6">
      <c r="A14" s="193" t="s">
        <v>65</v>
      </c>
      <c r="B14" s="194"/>
      <c r="C14" s="195"/>
      <c r="D14" s="198"/>
      <c r="E14" s="199"/>
      <c r="F14" s="200"/>
    </row>
    <row r="15" ht="15.75" customHeight="1" spans="1:6">
      <c r="A15" s="201" t="s">
        <v>66</v>
      </c>
      <c r="B15" s="175" t="s">
        <v>67</v>
      </c>
      <c r="C15" s="176"/>
      <c r="D15" s="175" t="s">
        <v>68</v>
      </c>
      <c r="E15" s="186"/>
      <c r="F15" s="176"/>
    </row>
    <row r="16" ht="27" customHeight="1" spans="1:6">
      <c r="A16" s="202" t="s">
        <v>22</v>
      </c>
      <c r="B16" s="203" t="s">
        <v>69</v>
      </c>
      <c r="C16" s="204"/>
      <c r="D16" s="203" t="s">
        <v>28</v>
      </c>
      <c r="E16" s="205"/>
      <c r="F16" s="204"/>
    </row>
    <row r="17" ht="33.75" customHeight="1" spans="1:6">
      <c r="A17" s="206" t="s">
        <v>70</v>
      </c>
      <c r="B17" s="175" t="s">
        <v>71</v>
      </c>
      <c r="C17" s="176"/>
      <c r="D17" s="175" t="s">
        <v>72</v>
      </c>
      <c r="E17" s="176"/>
      <c r="F17" s="207" t="s">
        <v>73</v>
      </c>
    </row>
    <row r="18" ht="33.95" customHeight="1" spans="1:6">
      <c r="A18" s="202" t="s">
        <v>20</v>
      </c>
      <c r="B18" s="203" t="s">
        <v>24</v>
      </c>
      <c r="C18" s="204"/>
      <c r="D18" s="203" t="s">
        <v>26</v>
      </c>
      <c r="E18" s="204"/>
      <c r="F18" s="200" t="s">
        <v>12</v>
      </c>
    </row>
    <row r="19" ht="31.75" customHeight="1" spans="1:6">
      <c r="A19" s="206" t="s">
        <v>74</v>
      </c>
      <c r="B19" s="175" t="s">
        <v>75</v>
      </c>
      <c r="C19" s="186"/>
      <c r="D19" s="176"/>
      <c r="E19" s="207" t="s">
        <v>76</v>
      </c>
      <c r="F19" s="207" t="s">
        <v>77</v>
      </c>
    </row>
    <row r="20" ht="32.45" customHeight="1" spans="1:6">
      <c r="A20" s="208" t="s">
        <v>78</v>
      </c>
      <c r="B20" s="209" t="s">
        <v>79</v>
      </c>
      <c r="C20" s="210"/>
      <c r="D20" s="211"/>
      <c r="E20" s="212"/>
      <c r="F20" s="213"/>
    </row>
    <row r="21" ht="31" customHeight="1" spans="1:6">
      <c r="A21" s="214">
        <v>0</v>
      </c>
      <c r="B21" s="215" t="s">
        <v>80</v>
      </c>
      <c r="C21" s="216">
        <v>0</v>
      </c>
      <c r="D21" s="215"/>
      <c r="E21" s="217"/>
      <c r="F21" s="212"/>
    </row>
    <row r="22" customHeight="1" spans="1:6">
      <c r="A22" s="208"/>
      <c r="B22" s="215" t="s">
        <v>81</v>
      </c>
      <c r="C22" s="218">
        <v>0</v>
      </c>
      <c r="D22" s="219"/>
      <c r="E22" s="220"/>
      <c r="F22" s="221"/>
    </row>
    <row r="23" customHeight="1" spans="1:6">
      <c r="A23" s="222" t="s">
        <v>82</v>
      </c>
      <c r="B23" s="215" t="s">
        <v>83</v>
      </c>
      <c r="C23" s="218">
        <v>0</v>
      </c>
      <c r="D23" s="219"/>
      <c r="E23" s="223">
        <v>0</v>
      </c>
      <c r="F23" s="224">
        <f>E23*2204.62*C22*A21</f>
        <v>0</v>
      </c>
    </row>
    <row r="24" customHeight="1" spans="1:6">
      <c r="A24" s="225">
        <f>ROUND(A21*C21,3)</f>
        <v>0</v>
      </c>
      <c r="B24" s="215" t="s">
        <v>84</v>
      </c>
      <c r="C24" s="218">
        <v>0</v>
      </c>
      <c r="D24" s="219"/>
      <c r="E24" s="226"/>
      <c r="F24" s="227"/>
    </row>
    <row r="25" ht="16.5" customHeight="1" spans="1:6">
      <c r="A25" s="228"/>
      <c r="B25" s="215" t="s">
        <v>85</v>
      </c>
      <c r="C25" s="218">
        <v>0</v>
      </c>
      <c r="D25" s="229"/>
      <c r="E25" s="226"/>
      <c r="F25" s="226"/>
    </row>
    <row r="26" ht="31" customHeight="1" spans="1:6">
      <c r="A26" s="208" t="s">
        <v>86</v>
      </c>
      <c r="B26" s="215" t="s">
        <v>87</v>
      </c>
      <c r="C26" s="216">
        <v>0</v>
      </c>
      <c r="D26" s="215"/>
      <c r="E26" s="217"/>
      <c r="F26" s="212"/>
    </row>
    <row r="27" customHeight="1" spans="1:6">
      <c r="A27" s="225">
        <f>A21-A24</f>
        <v>0</v>
      </c>
      <c r="B27" s="215"/>
      <c r="C27" s="216"/>
      <c r="D27" s="229"/>
      <c r="E27" s="217"/>
      <c r="F27" s="212"/>
    </row>
    <row r="28" customHeight="1" spans="1:6">
      <c r="A28" s="225"/>
      <c r="B28" s="215"/>
      <c r="C28" s="218"/>
      <c r="D28" s="229"/>
      <c r="E28" s="217"/>
      <c r="F28" s="212"/>
    </row>
    <row r="29" customHeight="1" spans="1:6">
      <c r="A29" s="212"/>
      <c r="B29" s="215"/>
      <c r="C29" s="218"/>
      <c r="D29" s="229"/>
      <c r="E29" s="230"/>
      <c r="F29" s="224"/>
    </row>
    <row r="30" customHeight="1" spans="1:6">
      <c r="A30" s="212"/>
      <c r="B30" s="215"/>
      <c r="C30" s="218"/>
      <c r="D30" s="229"/>
      <c r="E30" s="226"/>
      <c r="F30" s="224"/>
    </row>
    <row r="31" customHeight="1" spans="1:6">
      <c r="A31" s="212"/>
      <c r="B31" s="215"/>
      <c r="C31" s="216"/>
      <c r="D31" s="229"/>
      <c r="E31" s="226"/>
      <c r="F31" s="224"/>
    </row>
    <row r="32" ht="17.55" customHeight="1" spans="1:6">
      <c r="A32" s="231"/>
      <c r="B32" s="232" t="s">
        <v>88</v>
      </c>
      <c r="C32" s="233"/>
      <c r="D32" s="234"/>
      <c r="E32" s="212"/>
      <c r="F32" s="213"/>
    </row>
    <row r="33" customHeight="1" spans="1:6">
      <c r="A33" s="235" t="s">
        <v>89</v>
      </c>
      <c r="B33" s="236"/>
      <c r="C33" s="236"/>
      <c r="D33" s="237"/>
      <c r="E33" s="238" t="s">
        <v>90</v>
      </c>
      <c r="F33" s="239">
        <f>F23*95%</f>
        <v>0</v>
      </c>
    </row>
    <row r="34" ht="29.1" customHeight="1" spans="1:6">
      <c r="A34" s="240"/>
      <c r="B34" s="241"/>
      <c r="C34" s="241"/>
      <c r="D34" s="242"/>
      <c r="E34" s="217"/>
      <c r="F34" s="224"/>
    </row>
    <row r="35" ht="15" customHeight="1" spans="1:6">
      <c r="A35" s="243"/>
      <c r="B35" s="244"/>
      <c r="C35" s="244"/>
      <c r="D35" s="245"/>
      <c r="E35" s="246"/>
      <c r="F35" s="247"/>
    </row>
    <row r="36" ht="20.1" customHeight="1" spans="1:6">
      <c r="A36" s="248" t="s">
        <v>91</v>
      </c>
      <c r="B36" s="249"/>
      <c r="C36" s="249"/>
      <c r="D36" s="250"/>
      <c r="E36" s="251" t="s">
        <v>92</v>
      </c>
      <c r="F36" s="252" t="s">
        <v>93</v>
      </c>
    </row>
    <row r="37" ht="20.1" customHeight="1" spans="1:6">
      <c r="A37" s="184" t="s">
        <v>94</v>
      </c>
      <c r="B37" s="185"/>
      <c r="C37" s="185"/>
      <c r="D37" s="250"/>
      <c r="E37" s="253" t="s">
        <v>95</v>
      </c>
      <c r="F37" s="253" t="s">
        <v>96</v>
      </c>
    </row>
    <row r="38" ht="20.1" customHeight="1" spans="1:6">
      <c r="A38" s="184" t="s">
        <v>97</v>
      </c>
      <c r="B38" s="185"/>
      <c r="C38" s="185"/>
      <c r="D38" s="250"/>
      <c r="E38" s="254"/>
      <c r="F38" s="254"/>
    </row>
    <row r="39" ht="20.1" customHeight="1" spans="1:6">
      <c r="A39" s="184" t="s">
        <v>98</v>
      </c>
      <c r="B39" s="185"/>
      <c r="C39" s="185"/>
      <c r="D39" s="250"/>
      <c r="E39" s="191"/>
      <c r="F39" s="192"/>
    </row>
    <row r="40" ht="20.1" customHeight="1" spans="1:6">
      <c r="A40" s="184" t="s">
        <v>99</v>
      </c>
      <c r="B40" s="185"/>
      <c r="C40" s="185"/>
      <c r="D40" s="250"/>
      <c r="E40" s="196"/>
      <c r="F40" s="197"/>
    </row>
    <row r="41" ht="20.1" customHeight="1" spans="1:6">
      <c r="A41" s="255" t="s">
        <v>100</v>
      </c>
      <c r="B41" s="256"/>
      <c r="C41" s="256"/>
      <c r="D41" s="257"/>
      <c r="E41" s="198"/>
      <c r="F41" s="200"/>
    </row>
    <row r="42" ht="30" customHeight="1" spans="1:6">
      <c r="A42" s="185"/>
      <c r="B42" s="185"/>
      <c r="C42" s="185"/>
      <c r="D42" s="250"/>
      <c r="E42" s="190"/>
      <c r="F42" s="190"/>
    </row>
    <row r="43" customHeight="1" spans="1:6">
      <c r="A43" s="258" t="s">
        <v>101</v>
      </c>
      <c r="B43" s="258"/>
      <c r="C43" s="258"/>
      <c r="D43" s="258"/>
      <c r="E43" s="258"/>
      <c r="F43" s="258"/>
    </row>
    <row r="44" customHeight="1" spans="1:6">
      <c r="A44" s="258"/>
      <c r="B44" s="258"/>
      <c r="C44" s="258"/>
      <c r="D44" s="258"/>
      <c r="E44" s="258"/>
      <c r="F44" s="258"/>
    </row>
    <row r="45" customHeight="1" spans="1:6">
      <c r="A45" s="258" t="s">
        <v>102</v>
      </c>
      <c r="B45" s="258"/>
      <c r="C45" s="258"/>
      <c r="D45" s="258"/>
      <c r="E45" s="258"/>
      <c r="F45" s="258"/>
    </row>
  </sheetData>
  <mergeCells count="42">
    <mergeCell ref="A5:F5"/>
    <mergeCell ref="D6:E6"/>
    <mergeCell ref="A7:C7"/>
    <mergeCell ref="D7:E7"/>
    <mergeCell ref="A8:C8"/>
    <mergeCell ref="D8:F8"/>
    <mergeCell ref="A9:C9"/>
    <mergeCell ref="D9:F9"/>
    <mergeCell ref="B10:C10"/>
    <mergeCell ref="D10:F10"/>
    <mergeCell ref="A11:C11"/>
    <mergeCell ref="D11:F11"/>
    <mergeCell ref="A12:C12"/>
    <mergeCell ref="D12:F12"/>
    <mergeCell ref="A13:C13"/>
    <mergeCell ref="A14:C14"/>
    <mergeCell ref="D14:F14"/>
    <mergeCell ref="B15:C15"/>
    <mergeCell ref="D15:F15"/>
    <mergeCell ref="B16:C16"/>
    <mergeCell ref="D16:F16"/>
    <mergeCell ref="B17:C17"/>
    <mergeCell ref="D17:E17"/>
    <mergeCell ref="B18:C18"/>
    <mergeCell ref="D18:E18"/>
    <mergeCell ref="B19:D19"/>
    <mergeCell ref="B20:D20"/>
    <mergeCell ref="B32:D32"/>
    <mergeCell ref="A36:C36"/>
    <mergeCell ref="A37:C37"/>
    <mergeCell ref="A38:C38"/>
    <mergeCell ref="A39:C39"/>
    <mergeCell ref="A40:C40"/>
    <mergeCell ref="A41:C41"/>
    <mergeCell ref="A45:F45"/>
    <mergeCell ref="E33:E35"/>
    <mergeCell ref="E37:E38"/>
    <mergeCell ref="F33:F35"/>
    <mergeCell ref="F37:F38"/>
    <mergeCell ref="A33:D35"/>
    <mergeCell ref="A43:F44"/>
    <mergeCell ref="E39:F41"/>
  </mergeCells>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8:L47"/>
  <sheetViews>
    <sheetView workbookViewId="0">
      <selection activeCell="A1" sqref="A1"/>
    </sheetView>
  </sheetViews>
  <sheetFormatPr defaultColWidth="9.16666666666667" defaultRowHeight="17.6" customHeight="1"/>
  <cols>
    <col min="1" max="1" width="24.8333333333333" style="2" customWidth="1"/>
    <col min="3" max="3" width="5.66666666666667" style="2"/>
    <col min="4" max="4" width="14.5" style="2" customWidth="1"/>
    <col min="5" max="5" width="22.1666666666667" style="2" customWidth="1"/>
    <col min="6" max="6" width="7.66666666666667" style="2"/>
    <col min="7" max="7" width="11.6666666666667" style="2" customWidth="1"/>
    <col min="8" max="8" width="11.1666666666667" style="2"/>
    <col min="9" max="9" width="13.3333333333333" style="2" customWidth="1"/>
    <col min="10" max="10" width="11.1666666666667" style="2"/>
  </cols>
  <sheetData>
    <row r="8" customHeight="1" spans="1:9">
      <c r="A8" s="71" t="s">
        <v>0</v>
      </c>
      <c r="B8" s="71"/>
      <c r="C8" s="71"/>
      <c r="D8" s="71"/>
      <c r="E8" s="71"/>
      <c r="F8" s="71"/>
      <c r="G8" s="71"/>
      <c r="H8" s="71"/>
      <c r="I8" s="71"/>
    </row>
    <row r="10" ht="26.25" customHeight="1" spans="1:9">
      <c r="A10" s="72" t="s">
        <v>103</v>
      </c>
      <c r="B10" s="73"/>
      <c r="C10" s="73"/>
      <c r="D10" s="73"/>
      <c r="E10" s="74" t="s">
        <v>2</v>
      </c>
      <c r="F10" s="75" t="s">
        <v>3</v>
      </c>
      <c r="G10" s="76"/>
      <c r="H10" s="76"/>
      <c r="I10" s="77"/>
    </row>
    <row r="11" ht="21.6" customHeight="1" spans="1:9">
      <c r="A11" s="14" t="s">
        <v>4</v>
      </c>
      <c r="B11" s="15"/>
      <c r="C11" s="78"/>
      <c r="D11" s="79"/>
      <c r="E11" s="74" t="s">
        <v>5</v>
      </c>
      <c r="F11" s="80" t="s">
        <v>6</v>
      </c>
      <c r="G11" s="81"/>
      <c r="H11" s="81"/>
      <c r="I11" s="82"/>
    </row>
    <row r="12" ht="22.15" customHeight="1" spans="1:9">
      <c r="A12" s="83" t="s">
        <v>7</v>
      </c>
      <c r="B12" s="84"/>
      <c r="C12" s="85"/>
      <c r="D12" s="86"/>
      <c r="E12" s="74" t="s">
        <v>8</v>
      </c>
      <c r="F12" s="75" t="s">
        <v>9</v>
      </c>
      <c r="G12" s="76"/>
      <c r="H12" s="76"/>
      <c r="I12" s="77"/>
    </row>
    <row r="13" ht="35.45" customHeight="1" spans="1:9">
      <c r="A13" s="87" t="s">
        <v>62</v>
      </c>
      <c r="B13" s="87"/>
      <c r="C13" s="85"/>
      <c r="D13" s="86"/>
      <c r="E13" s="74" t="s">
        <v>11</v>
      </c>
      <c r="F13" s="88" t="s">
        <v>12</v>
      </c>
      <c r="G13" s="89"/>
      <c r="H13" s="89"/>
      <c r="I13" s="90"/>
    </row>
    <row r="14" ht="24" customHeight="1" spans="1:9">
      <c r="A14" s="87" t="s">
        <v>10</v>
      </c>
      <c r="B14" s="87"/>
      <c r="C14" s="87"/>
      <c r="D14" s="87"/>
      <c r="E14" s="74" t="s">
        <v>15</v>
      </c>
      <c r="F14" s="91" t="s">
        <v>16</v>
      </c>
      <c r="G14" s="84"/>
      <c r="H14" s="84"/>
      <c r="I14" s="92"/>
    </row>
    <row r="15" ht="70.15" customHeight="1" spans="1:9">
      <c r="A15" s="93" t="s">
        <v>104</v>
      </c>
      <c r="B15" s="94"/>
      <c r="C15" s="94"/>
      <c r="D15" s="95"/>
      <c r="E15" s="74"/>
      <c r="F15" s="96"/>
      <c r="G15" s="97"/>
      <c r="H15" s="97"/>
      <c r="I15" s="98"/>
    </row>
    <row r="16" ht="25.5" customHeight="1" spans="1:9">
      <c r="A16" s="75" t="s">
        <v>17</v>
      </c>
      <c r="B16" s="80" t="s">
        <v>18</v>
      </c>
      <c r="C16" s="81"/>
      <c r="D16" s="82"/>
      <c r="E16" s="75" t="s">
        <v>13</v>
      </c>
      <c r="F16" s="75" t="s">
        <v>14</v>
      </c>
      <c r="G16" s="76"/>
      <c r="H16" s="76"/>
      <c r="I16" s="77"/>
    </row>
    <row r="17" ht="33.75" customHeight="1" spans="1:12">
      <c r="A17" s="75" t="s">
        <v>19</v>
      </c>
      <c r="B17" s="88" t="s">
        <v>20</v>
      </c>
      <c r="C17" s="89"/>
      <c r="D17" s="90"/>
      <c r="E17" s="74" t="s">
        <v>21</v>
      </c>
      <c r="F17" s="88" t="s">
        <v>22</v>
      </c>
      <c r="G17" s="89"/>
      <c r="H17" s="89"/>
      <c r="I17" s="90"/>
      <c r="L17" s="2"/>
    </row>
    <row r="18" ht="34.5" customHeight="1" spans="1:12">
      <c r="A18" s="75" t="s">
        <v>23</v>
      </c>
      <c r="B18" s="88" t="s">
        <v>24</v>
      </c>
      <c r="C18" s="89"/>
      <c r="D18" s="90"/>
      <c r="E18" s="99" t="s">
        <v>25</v>
      </c>
      <c r="F18" s="88" t="s">
        <v>26</v>
      </c>
      <c r="G18" s="89"/>
      <c r="H18" s="89"/>
      <c r="I18" s="90"/>
    </row>
    <row r="19" ht="33.75" customHeight="1" spans="1:12">
      <c r="A19" s="100" t="s">
        <v>27</v>
      </c>
      <c r="B19" s="75" t="s">
        <v>28</v>
      </c>
      <c r="C19" s="76"/>
      <c r="D19" s="77"/>
      <c r="E19" s="101" t="s">
        <v>29</v>
      </c>
      <c r="F19" s="102" t="s">
        <v>30</v>
      </c>
      <c r="G19" s="73"/>
      <c r="H19" s="73"/>
      <c r="I19" s="103"/>
    </row>
    <row r="20" customHeight="1" spans="1:12">
      <c r="A20" s="104"/>
      <c r="B20" s="104"/>
      <c r="C20" s="104"/>
      <c r="D20" s="104"/>
      <c r="E20" s="104"/>
      <c r="F20" s="104"/>
      <c r="G20" s="104"/>
      <c r="H20" s="104"/>
      <c r="I20" s="104"/>
    </row>
    <row r="21" ht="36" customHeight="1" spans="1:12">
      <c r="A21" s="105" t="s">
        <v>31</v>
      </c>
      <c r="B21" s="105"/>
      <c r="C21" s="105"/>
      <c r="D21" s="105"/>
      <c r="E21" s="105"/>
      <c r="F21" s="105"/>
      <c r="G21" s="106" t="s">
        <v>105</v>
      </c>
      <c r="H21" s="107"/>
      <c r="I21" s="108" t="s">
        <v>106</v>
      </c>
    </row>
    <row r="22" ht="14.25" customHeight="1" spans="1:12">
      <c r="A22" s="109"/>
      <c r="B22" s="110"/>
      <c r="C22" s="110"/>
      <c r="D22" s="110"/>
      <c r="E22" s="110"/>
      <c r="F22" s="111"/>
      <c r="G22" s="112">
        <v>0</v>
      </c>
      <c r="H22" s="113"/>
      <c r="I22" s="114">
        <v>0</v>
      </c>
    </row>
    <row r="23" s="70" customFormat="1" ht="14.25" customHeight="1" spans="1:12">
      <c r="A23" s="115"/>
      <c r="B23" s="116"/>
      <c r="C23" s="116"/>
      <c r="D23" s="116"/>
      <c r="E23" s="116"/>
      <c r="F23" s="117"/>
      <c r="G23" s="118"/>
      <c r="H23" s="119"/>
      <c r="I23" s="114"/>
    </row>
    <row r="24" customHeight="1" spans="1:12">
      <c r="A24" s="120" t="s">
        <v>107</v>
      </c>
      <c r="B24" s="121"/>
      <c r="C24" s="122"/>
      <c r="D24" s="123"/>
      <c r="E24" s="124"/>
      <c r="F24" s="125"/>
      <c r="G24" s="118"/>
      <c r="H24" s="119"/>
      <c r="I24" s="114"/>
    </row>
    <row r="25" customHeight="1" spans="1:12">
      <c r="A25" s="126"/>
      <c r="B25" s="121"/>
      <c r="C25" s="122"/>
      <c r="D25" s="123"/>
      <c r="E25" s="124"/>
      <c r="F25" s="125"/>
      <c r="G25" s="118"/>
      <c r="H25" s="119"/>
      <c r="I25" s="114"/>
    </row>
    <row r="26" customHeight="1" spans="1:12">
      <c r="A26" s="126"/>
      <c r="B26" s="121"/>
      <c r="C26" s="122"/>
      <c r="D26" s="123"/>
      <c r="E26" s="124"/>
      <c r="F26" s="125"/>
      <c r="G26" s="118"/>
      <c r="H26" s="119"/>
      <c r="I26" s="114"/>
    </row>
    <row r="27" ht="14.25" customHeight="1" spans="1:12">
      <c r="A27" s="127"/>
      <c r="B27" s="128"/>
      <c r="C27" s="128"/>
      <c r="D27" s="128"/>
      <c r="E27" s="128"/>
      <c r="F27" s="129"/>
      <c r="G27" s="130"/>
      <c r="H27" s="131"/>
      <c r="I27" s="114"/>
    </row>
    <row r="28" ht="17.25" customHeight="1" spans="1:12">
      <c r="A28" s="132" t="s">
        <v>108</v>
      </c>
      <c r="B28" s="133"/>
      <c r="C28" s="133"/>
      <c r="D28" s="133"/>
      <c r="E28" s="134"/>
      <c r="F28" s="135"/>
      <c r="G28" s="136"/>
      <c r="H28" s="136"/>
      <c r="I28" s="137"/>
    </row>
    <row r="29" s="2" customFormat="1" ht="16.5" customHeight="1" spans="1:12">
      <c r="A29" s="138"/>
      <c r="B29" s="139"/>
      <c r="C29" s="139"/>
      <c r="D29" s="139"/>
      <c r="E29" s="140"/>
      <c r="F29" s="141"/>
      <c r="G29" s="142" t="s">
        <v>53</v>
      </c>
      <c r="H29" s="143">
        <f>I22*G22</f>
        <v>0</v>
      </c>
      <c r="I29" s="144"/>
    </row>
    <row r="30" s="2" customFormat="1" ht="18" customHeight="1" spans="1:12">
      <c r="A30" s="138"/>
      <c r="B30" s="139"/>
      <c r="C30" s="139"/>
      <c r="D30" s="139"/>
      <c r="E30" s="140"/>
      <c r="F30" s="145"/>
      <c r="G30" s="146"/>
      <c r="H30" s="147"/>
      <c r="I30" s="148"/>
    </row>
    <row r="31" s="2" customFormat="1" ht="16.5" hidden="1" customHeight="1" spans="1:12">
      <c r="A31" s="138"/>
      <c r="B31" s="139"/>
      <c r="C31" s="139"/>
      <c r="D31" s="139"/>
      <c r="E31" s="140"/>
      <c r="F31" s="145"/>
      <c r="G31" s="142" t="s">
        <v>54</v>
      </c>
      <c r="H31" s="149">
        <f>H29*0.9</f>
        <v>0</v>
      </c>
      <c r="I31" s="150"/>
    </row>
    <row r="32" s="2" customFormat="1" ht="18" hidden="1" customHeight="1" spans="1:12">
      <c r="A32" s="138"/>
      <c r="B32" s="139"/>
      <c r="C32" s="139"/>
      <c r="D32" s="139"/>
      <c r="E32" s="140"/>
      <c r="F32" s="151"/>
      <c r="G32" s="152"/>
      <c r="H32" s="153"/>
      <c r="I32" s="154"/>
    </row>
    <row r="33" s="2" customFormat="1" ht="15.95" hidden="1" customHeight="1" spans="1:9">
      <c r="A33" s="138"/>
      <c r="B33" s="139"/>
      <c r="C33" s="139"/>
      <c r="D33" s="139"/>
      <c r="E33" s="140"/>
      <c r="F33" s="141"/>
      <c r="G33" s="142" t="s">
        <v>55</v>
      </c>
      <c r="H33" s="149">
        <f>H31</f>
        <v>0</v>
      </c>
      <c r="I33" s="150"/>
    </row>
    <row r="34" s="2" customFormat="1" ht="18.35" customHeight="1" spans="1:9">
      <c r="A34" s="138"/>
      <c r="B34" s="139"/>
      <c r="C34" s="139"/>
      <c r="D34" s="139"/>
      <c r="E34" s="140"/>
      <c r="F34" s="155" t="s">
        <v>109</v>
      </c>
      <c r="G34" s="142"/>
      <c r="H34" s="143">
        <f>H29*0.95</f>
        <v>0</v>
      </c>
      <c r="I34" s="144"/>
    </row>
    <row r="35" s="2" customFormat="1" ht="18.35" customHeight="1" spans="1:9">
      <c r="A35" s="138"/>
      <c r="B35" s="139"/>
      <c r="C35" s="139"/>
      <c r="D35" s="139"/>
      <c r="E35" s="140"/>
      <c r="F35" s="141"/>
      <c r="G35" s="153"/>
      <c r="H35" s="153"/>
      <c r="I35" s="154"/>
    </row>
    <row r="36" s="2" customFormat="1" ht="18.35" customHeight="1" spans="1:9">
      <c r="A36" s="138"/>
      <c r="B36" s="139"/>
      <c r="C36" s="139"/>
      <c r="D36" s="139"/>
      <c r="E36" s="140"/>
      <c r="F36" s="155" t="s">
        <v>110</v>
      </c>
      <c r="G36" s="142"/>
      <c r="H36" s="143">
        <f>H29*0.05</f>
        <v>0</v>
      </c>
      <c r="I36" s="144"/>
    </row>
    <row r="37" s="2" customFormat="1" ht="18.35" customHeight="1" spans="1:9">
      <c r="A37" s="138"/>
      <c r="B37" s="139"/>
      <c r="C37" s="139"/>
      <c r="D37" s="139"/>
      <c r="E37" s="140"/>
      <c r="F37" s="156"/>
      <c r="G37" s="2"/>
      <c r="H37" s="2"/>
      <c r="I37" s="157"/>
    </row>
    <row r="38" s="2" customFormat="1" customHeight="1" spans="1:9">
      <c r="A38" s="158"/>
      <c r="B38" s="159"/>
      <c r="C38" s="159"/>
      <c r="D38" s="159"/>
      <c r="E38" s="160"/>
      <c r="F38" s="161"/>
      <c r="G38" s="162"/>
      <c r="H38" s="162"/>
      <c r="I38" s="163"/>
    </row>
    <row r="39" s="2" customFormat="1" customHeight="1"/>
    <row r="40" s="2" customFormat="1" customHeight="1" spans="1:9">
      <c r="A40" s="164"/>
      <c r="B40" s="165"/>
    </row>
    <row r="41" s="2" customFormat="1" customHeight="1" spans="1:9">
      <c r="G41" s="164"/>
    </row>
    <row r="42" s="2" customFormat="1" customHeight="1" spans="1:9">
      <c r="A42" s="165"/>
      <c r="B42" s="165"/>
      <c r="G42" s="164"/>
    </row>
    <row r="43" s="2" customFormat="1" customHeight="1" spans="1:9">
      <c r="A43" s="165"/>
      <c r="B43" s="165"/>
    </row>
    <row r="44" s="2" customFormat="1" customHeight="1"/>
    <row r="45" s="2" customFormat="1" customHeight="1"/>
    <row r="46" s="2" customFormat="1" customHeight="1"/>
    <row r="47" customHeight="1" spans="1:9">
      <c r="B47" s="2"/>
    </row>
  </sheetData>
  <mergeCells count="34">
    <mergeCell ref="A8:I8"/>
    <mergeCell ref="F10:I10"/>
    <mergeCell ref="A11:B11"/>
    <mergeCell ref="F11:I11"/>
    <mergeCell ref="A12:B12"/>
    <mergeCell ref="F12:I12"/>
    <mergeCell ref="A13:B13"/>
    <mergeCell ref="F13:I13"/>
    <mergeCell ref="A14:D14"/>
    <mergeCell ref="A15:D15"/>
    <mergeCell ref="B16:D16"/>
    <mergeCell ref="F16:I16"/>
    <mergeCell ref="B17:D17"/>
    <mergeCell ref="F17:I17"/>
    <mergeCell ref="B18:D18"/>
    <mergeCell ref="F18:I18"/>
    <mergeCell ref="B19:D19"/>
    <mergeCell ref="A21:F21"/>
    <mergeCell ref="G21:H21"/>
    <mergeCell ref="B23:C23"/>
    <mergeCell ref="E23:F23"/>
    <mergeCell ref="H29:I29"/>
    <mergeCell ref="H31:I31"/>
    <mergeCell ref="F32:G32"/>
    <mergeCell ref="H33:I33"/>
    <mergeCell ref="F34:G34"/>
    <mergeCell ref="H34:I34"/>
    <mergeCell ref="F36:G36"/>
    <mergeCell ref="H36:I36"/>
    <mergeCell ref="E14:E15"/>
    <mergeCell ref="I22:I27"/>
    <mergeCell ref="G22:H27"/>
    <mergeCell ref="A28:E38"/>
    <mergeCell ref="F14:I15"/>
  </mergeCell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30"/>
  <sheetViews>
    <sheetView workbookViewId="0">
      <selection activeCell="A1" sqref="A1:E1"/>
    </sheetView>
  </sheetViews>
  <sheetFormatPr defaultColWidth="9.16666666666667" defaultRowHeight="17.6" customHeight="1" outlineLevelCol="4"/>
  <cols>
    <col min="1" max="1" width="16.1666666666667" style="1" customWidth="1"/>
    <col min="2" max="2" width="20.1666666666667" style="1" customWidth="1"/>
    <col min="3" max="3" width="16" style="1" customWidth="1"/>
    <col min="4" max="4" width="14.1666666666667" style="1" customWidth="1"/>
    <col min="5" max="5" width="15.5" style="1" customWidth="1"/>
    <col min="6" max="6" width="3.5" style="1" customWidth="1"/>
  </cols>
  <sheetData>
    <row r="1" ht="42" customHeight="1" spans="1:5">
      <c r="A1" s="3"/>
      <c r="B1" s="3"/>
      <c r="C1" s="3"/>
      <c r="D1" s="3"/>
      <c r="E1" s="3"/>
    </row>
    <row r="2" ht="27" customHeight="1" spans="1:5">
      <c r="A2" s="4"/>
      <c r="B2" s="4"/>
      <c r="C2" s="4"/>
      <c r="D2" s="4"/>
      <c r="E2" s="4"/>
    </row>
    <row r="3" ht="27.75" customHeight="1" spans="1:5">
      <c r="A3" s="5" t="s">
        <v>111</v>
      </c>
      <c r="B3" s="5"/>
      <c r="C3" s="5"/>
      <c r="D3" s="5"/>
      <c r="E3" s="5"/>
    </row>
    <row r="4" ht="20.25" customHeight="1" spans="1:5">
      <c r="A4" s="4"/>
      <c r="B4" s="4"/>
      <c r="C4" s="4"/>
      <c r="D4" s="4"/>
      <c r="E4" s="7" t="s">
        <v>112</v>
      </c>
    </row>
    <row r="5" ht="20.25" customHeight="1" spans="1:5">
      <c r="A5" s="4"/>
      <c r="B5" s="4"/>
      <c r="C5" s="4"/>
      <c r="D5" s="4"/>
      <c r="E5" s="7" t="s">
        <v>113</v>
      </c>
    </row>
    <row r="6" ht="21" customHeight="1" spans="1:5">
      <c r="A6" s="9"/>
      <c r="B6" s="10"/>
      <c r="C6" s="11" t="s">
        <v>114</v>
      </c>
      <c r="D6" s="56" t="s">
        <v>22</v>
      </c>
      <c r="E6" s="57"/>
    </row>
    <row r="7" ht="21" customHeight="1" spans="1:5">
      <c r="A7" s="58" t="s">
        <v>59</v>
      </c>
      <c r="B7" s="59"/>
      <c r="C7" s="11" t="s">
        <v>115</v>
      </c>
      <c r="D7" s="56" t="s">
        <v>14</v>
      </c>
      <c r="E7" s="57"/>
    </row>
    <row r="8" ht="21" customHeight="1" spans="1:5">
      <c r="A8" s="60" t="s">
        <v>60</v>
      </c>
      <c r="B8" s="61"/>
      <c r="C8" s="11" t="s">
        <v>116</v>
      </c>
      <c r="D8" s="56" t="s">
        <v>20</v>
      </c>
      <c r="E8" s="57"/>
    </row>
    <row r="9" ht="21" customHeight="1" spans="1:5">
      <c r="A9" s="62" t="s">
        <v>62</v>
      </c>
      <c r="B9" s="63"/>
      <c r="C9" s="11" t="s">
        <v>117</v>
      </c>
      <c r="D9" s="56" t="s">
        <v>24</v>
      </c>
      <c r="E9" s="57"/>
    </row>
    <row r="10" ht="21" customHeight="1" spans="1:5">
      <c r="A10" s="25"/>
      <c r="B10" s="25"/>
      <c r="C10" s="26"/>
      <c r="D10" s="25"/>
      <c r="E10" s="25"/>
    </row>
    <row r="11" ht="21.75" customHeight="1" spans="1:5">
      <c r="A11" s="27" t="s">
        <v>118</v>
      </c>
      <c r="B11" s="27" t="s">
        <v>75</v>
      </c>
      <c r="C11" s="27" t="s">
        <v>119</v>
      </c>
      <c r="D11" s="27" t="s">
        <v>95</v>
      </c>
      <c r="E11" s="27" t="s">
        <v>120</v>
      </c>
    </row>
    <row r="12" ht="21.75" customHeight="1" spans="1:5">
      <c r="A12" s="37"/>
      <c r="B12" s="38"/>
      <c r="C12" s="64"/>
      <c r="D12" s="64"/>
      <c r="E12" s="40"/>
    </row>
    <row r="13" ht="21.75" customHeight="1" spans="1:5">
      <c r="A13" s="65" t="s">
        <v>121</v>
      </c>
      <c r="B13" s="66" t="s">
        <v>122</v>
      </c>
      <c r="C13" s="29">
        <v>0</v>
      </c>
      <c r="D13" s="33">
        <v>0</v>
      </c>
      <c r="E13" s="34">
        <f>0</f>
        <v>0</v>
      </c>
    </row>
    <row r="14" ht="21.75" customHeight="1" spans="1:5">
      <c r="A14" s="37"/>
      <c r="B14" s="38"/>
      <c r="C14" s="38"/>
      <c r="D14" s="39"/>
      <c r="E14" s="40"/>
    </row>
    <row r="15" ht="21.75" customHeight="1" spans="1:5">
      <c r="A15" s="37"/>
      <c r="B15" s="67"/>
      <c r="C15" s="38"/>
      <c r="D15" s="39"/>
      <c r="E15" s="40"/>
    </row>
    <row r="16" ht="21.75" customHeight="1" spans="1:5">
      <c r="A16" s="37"/>
      <c r="B16" s="67"/>
      <c r="C16" s="38"/>
      <c r="D16" s="68"/>
      <c r="E16" s="40"/>
    </row>
    <row r="17" ht="21.75" customHeight="1" spans="1:5">
      <c r="A17" s="37"/>
      <c r="B17" s="67"/>
      <c r="C17" s="38"/>
      <c r="D17" s="39"/>
      <c r="E17" s="40"/>
    </row>
    <row r="18" ht="21.75" customHeight="1" spans="1:5">
      <c r="A18" s="37"/>
      <c r="B18" s="67"/>
      <c r="C18" s="38"/>
      <c r="D18" s="39"/>
      <c r="E18" s="40"/>
    </row>
    <row r="19" ht="21.75" customHeight="1" spans="1:5">
      <c r="A19" s="37"/>
      <c r="B19" s="67"/>
      <c r="C19" s="38"/>
      <c r="D19" s="39"/>
      <c r="E19" s="40"/>
    </row>
    <row r="20" ht="21.75" customHeight="1" spans="1:5">
      <c r="A20" s="37"/>
      <c r="B20" s="67"/>
      <c r="C20" s="38"/>
      <c r="D20" s="39"/>
      <c r="E20" s="40"/>
    </row>
    <row r="21" ht="21.75" customHeight="1" spans="1:5">
      <c r="A21" s="37"/>
      <c r="B21" s="69"/>
      <c r="C21" s="69"/>
      <c r="D21" s="69"/>
      <c r="E21" s="40"/>
    </row>
    <row r="22" ht="21.75" customHeight="1" spans="1:5">
      <c r="A22" s="37"/>
      <c r="B22" s="69"/>
      <c r="C22" s="38"/>
      <c r="D22" s="64"/>
      <c r="E22" s="40"/>
    </row>
    <row r="23" ht="21.75" customHeight="1" spans="1:5">
      <c r="A23" s="37"/>
      <c r="B23" s="38"/>
      <c r="C23" s="38"/>
      <c r="D23" s="39"/>
      <c r="E23" s="40"/>
    </row>
    <row r="24" ht="21.75" customHeight="1" spans="1:5">
      <c r="A24" s="41"/>
      <c r="B24" s="42"/>
      <c r="C24" s="42"/>
      <c r="D24" s="43" t="s">
        <v>123</v>
      </c>
      <c r="E24" s="44">
        <f>SUM(E12:E23)</f>
        <v>0</v>
      </c>
    </row>
    <row r="25" ht="21" customHeight="1" spans="1:5">
      <c r="A25" s="45" t="s">
        <v>124</v>
      </c>
      <c r="B25" s="46"/>
      <c r="C25" s="46"/>
      <c r="D25" s="46"/>
      <c r="E25" s="47"/>
    </row>
    <row r="26" ht="21" customHeight="1" spans="1:5">
      <c r="A26" s="48" t="s">
        <v>125</v>
      </c>
      <c r="B26" s="49" t="s">
        <v>126</v>
      </c>
      <c r="C26" s="49"/>
      <c r="D26" s="49"/>
      <c r="E26" s="50"/>
    </row>
    <row r="27" ht="21" customHeight="1" spans="1:5">
      <c r="A27" s="48" t="s">
        <v>127</v>
      </c>
      <c r="B27" s="49" t="s">
        <v>128</v>
      </c>
      <c r="C27" s="49"/>
      <c r="D27" s="49"/>
      <c r="E27" s="50"/>
    </row>
    <row r="28" ht="21" customHeight="1" spans="1:5">
      <c r="A28" s="48" t="s">
        <v>129</v>
      </c>
      <c r="B28" s="49" t="s">
        <v>130</v>
      </c>
      <c r="C28" s="49"/>
      <c r="D28" s="49"/>
      <c r="E28" s="50"/>
    </row>
    <row r="29" ht="21" customHeight="1" spans="1:5">
      <c r="A29" s="48" t="s">
        <v>131</v>
      </c>
      <c r="B29" s="51" t="s">
        <v>132</v>
      </c>
      <c r="C29" s="51"/>
      <c r="D29" s="51"/>
      <c r="E29" s="52"/>
    </row>
    <row r="30" ht="56.25" customHeight="1" spans="1:5">
      <c r="A30" s="53" t="s">
        <v>133</v>
      </c>
      <c r="B30" s="54"/>
      <c r="C30" s="54"/>
      <c r="D30" s="54"/>
      <c r="E30" s="55"/>
    </row>
  </sheetData>
  <mergeCells count="23">
    <mergeCell ref="A1:E1"/>
    <mergeCell ref="A3:E3"/>
    <mergeCell ref="A6:B6"/>
    <mergeCell ref="D6:E6"/>
    <mergeCell ref="A7:B7"/>
    <mergeCell ref="D7:E7"/>
    <mergeCell ref="A8:B8"/>
    <mergeCell ref="D8:E8"/>
    <mergeCell ref="A9:B9"/>
    <mergeCell ref="D9:E9"/>
    <mergeCell ref="A15:B15"/>
    <mergeCell ref="A16:B16"/>
    <mergeCell ref="A17:B17"/>
    <mergeCell ref="A18:B18"/>
    <mergeCell ref="A19:B19"/>
    <mergeCell ref="A20:B20"/>
    <mergeCell ref="B21:D21"/>
    <mergeCell ref="A25:E25"/>
    <mergeCell ref="B26:E26"/>
    <mergeCell ref="B27:E27"/>
    <mergeCell ref="B28:E28"/>
    <mergeCell ref="B29:E29"/>
    <mergeCell ref="A30:E30"/>
  </mergeCells>
  <pageMargins left="0.7" right="0.7" top="0.75" bottom="0.75" header="0.3" footer="0.3"/>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29"/>
  <sheetViews>
    <sheetView workbookViewId="0">
      <selection activeCell="A1" sqref="A1:E1"/>
    </sheetView>
  </sheetViews>
  <sheetFormatPr defaultColWidth="9.16666666666667" defaultRowHeight="17.6" customHeight="1"/>
  <cols>
    <col min="1" max="1" width="16.1666666666667" style="1" customWidth="1"/>
    <col min="2" max="2" width="20.1666666666667" style="1" customWidth="1"/>
    <col min="3" max="3" width="16" style="1" customWidth="1"/>
    <col min="4" max="4" width="14.1666666666667" style="1" customWidth="1"/>
    <col min="5" max="5" width="15.5" style="1" customWidth="1"/>
    <col min="6" max="6" width="3.5" style="1" customWidth="1"/>
    <col min="7" max="7" width="89.5" style="2" hidden="1" customWidth="1"/>
    <col min="12" max="13" width="16.1666666666667" style="2" customWidth="1"/>
  </cols>
  <sheetData>
    <row r="1" ht="42" customHeight="1" spans="1:9">
      <c r="A1" s="3"/>
      <c r="B1" s="3"/>
      <c r="C1" s="3"/>
      <c r="D1" s="3"/>
      <c r="E1" s="3"/>
    </row>
    <row r="2" ht="27" customHeight="1" spans="1:9">
      <c r="A2" s="4"/>
      <c r="B2" s="4"/>
      <c r="C2" s="4"/>
      <c r="D2" s="4"/>
      <c r="E2" s="4"/>
    </row>
    <row r="3" ht="27.75" customHeight="1" spans="1:9">
      <c r="A3" s="5" t="s">
        <v>0</v>
      </c>
      <c r="B3" s="5"/>
      <c r="C3" s="5"/>
      <c r="D3" s="5"/>
      <c r="E3" s="5"/>
      <c r="G3" s="6"/>
      <c r="I3" s="2" t="s">
        <v>134</v>
      </c>
    </row>
    <row r="4" ht="20.25" customHeight="1" spans="1:9">
      <c r="A4" s="4"/>
      <c r="B4" s="4"/>
      <c r="C4" s="4"/>
      <c r="D4" s="4"/>
      <c r="E4" s="7" t="s">
        <v>112</v>
      </c>
      <c r="G4" s="8"/>
    </row>
    <row r="5" ht="20.25" customHeight="1" spans="1:9">
      <c r="A5" s="4"/>
      <c r="B5" s="4"/>
      <c r="C5" s="4"/>
      <c r="D5" s="4"/>
      <c r="E5" s="7" t="s">
        <v>113</v>
      </c>
      <c r="G5" s="8"/>
    </row>
    <row r="6" ht="21" customHeight="1" spans="1:9">
      <c r="A6" s="9"/>
      <c r="B6" s="10"/>
      <c r="C6" s="11" t="s">
        <v>114</v>
      </c>
      <c r="D6" s="12" t="s">
        <v>22</v>
      </c>
      <c r="E6" s="13"/>
      <c r="G6" s="8" t="s">
        <v>135</v>
      </c>
    </row>
    <row r="7" ht="21" customHeight="1" spans="1:9">
      <c r="A7" s="14" t="s">
        <v>59</v>
      </c>
      <c r="B7" s="15"/>
      <c r="C7" s="11" t="s">
        <v>115</v>
      </c>
      <c r="D7" s="16" t="s">
        <v>14</v>
      </c>
      <c r="E7" s="17"/>
      <c r="G7" s="18" t="s">
        <v>136</v>
      </c>
    </row>
    <row r="8" ht="21" customHeight="1" spans="1:9">
      <c r="A8" s="19" t="s">
        <v>60</v>
      </c>
      <c r="B8" s="20"/>
      <c r="C8" s="11" t="s">
        <v>116</v>
      </c>
      <c r="D8" s="12" t="s">
        <v>20</v>
      </c>
      <c r="E8" s="13"/>
      <c r="G8" s="21" t="s">
        <v>137</v>
      </c>
    </row>
    <row r="9" ht="21" customHeight="1" spans="1:9">
      <c r="A9" s="22" t="s">
        <v>62</v>
      </c>
      <c r="B9" s="23"/>
      <c r="C9" s="11" t="s">
        <v>117</v>
      </c>
      <c r="D9" s="12" t="s">
        <v>24</v>
      </c>
      <c r="E9" s="13"/>
      <c r="G9" s="24"/>
    </row>
    <row r="10" ht="21" customHeight="1" spans="1:9">
      <c r="A10" s="25"/>
      <c r="B10" s="25"/>
      <c r="C10" s="26"/>
      <c r="D10" s="25"/>
      <c r="E10" s="25"/>
    </row>
    <row r="11" ht="21.75" customHeight="1" spans="1:9">
      <c r="A11" s="27" t="s">
        <v>118</v>
      </c>
      <c r="B11" s="27" t="s">
        <v>75</v>
      </c>
      <c r="C11" s="27" t="s">
        <v>119</v>
      </c>
      <c r="D11" s="27" t="s">
        <v>95</v>
      </c>
      <c r="E11" s="27" t="s">
        <v>120</v>
      </c>
    </row>
    <row r="12" ht="21.75" customHeight="1" spans="1:9">
      <c r="A12" s="28" t="s">
        <v>138</v>
      </c>
      <c r="B12" s="29"/>
      <c r="C12" s="30" t="s">
        <v>139</v>
      </c>
      <c r="D12" s="30" t="s">
        <v>140</v>
      </c>
      <c r="E12" s="31" t="s">
        <v>141</v>
      </c>
    </row>
    <row r="13" ht="21.75" customHeight="1" spans="1:9">
      <c r="A13" s="28"/>
      <c r="B13" s="32"/>
      <c r="C13" s="29"/>
      <c r="D13" s="33"/>
      <c r="E13" s="34"/>
    </row>
    <row r="14" ht="21.75" customHeight="1" spans="1:9">
      <c r="A14" s="28"/>
      <c r="B14" s="29"/>
      <c r="C14" s="29"/>
      <c r="D14" s="33"/>
      <c r="E14" s="34"/>
    </row>
    <row r="15" ht="21.75" customHeight="1" spans="1:9">
      <c r="A15" s="28"/>
      <c r="B15" s="32"/>
      <c r="C15" s="29"/>
      <c r="D15" s="33"/>
      <c r="E15" s="34"/>
    </row>
    <row r="16" ht="21.75" customHeight="1" spans="1:9">
      <c r="A16" s="28"/>
      <c r="B16" s="32"/>
      <c r="C16" s="29"/>
      <c r="D16" s="35"/>
      <c r="E16" s="34"/>
    </row>
    <row r="17" ht="21.75" customHeight="1" spans="1:11">
      <c r="A17" s="28"/>
      <c r="B17" s="32"/>
      <c r="C17" s="29"/>
      <c r="D17" s="33"/>
      <c r="E17" s="34"/>
    </row>
    <row r="18" s="1" customFormat="1" ht="21.75" customHeight="1" spans="1:11">
      <c r="A18" s="28"/>
      <c r="B18" s="32"/>
      <c r="C18" s="29"/>
      <c r="D18" s="33"/>
      <c r="E18" s="34"/>
      <c r="G18" s="2"/>
      <c r="H18" s="2"/>
      <c r="I18" s="2"/>
      <c r="J18" s="2"/>
      <c r="K18" s="2"/>
    </row>
    <row r="19" s="1" customFormat="1" ht="21.75" customHeight="1" spans="1:11">
      <c r="A19" s="28"/>
      <c r="B19" s="32"/>
      <c r="C19" s="29"/>
      <c r="D19" s="33"/>
      <c r="E19" s="34"/>
      <c r="G19" s="2"/>
      <c r="H19" s="2"/>
      <c r="I19" s="2"/>
      <c r="J19" s="2"/>
      <c r="K19" s="2"/>
    </row>
    <row r="20" s="1" customFormat="1" ht="21.75" customHeight="1" spans="1:11">
      <c r="A20" s="28"/>
      <c r="B20" s="36"/>
      <c r="C20" s="36"/>
      <c r="D20" s="36"/>
      <c r="E20" s="34"/>
      <c r="G20" s="2"/>
      <c r="H20" s="2"/>
      <c r="I20" s="2"/>
      <c r="J20" s="2"/>
      <c r="K20" s="2"/>
    </row>
    <row r="21" s="1" customFormat="1" ht="21.75" customHeight="1" spans="1:11">
      <c r="A21" s="28"/>
      <c r="B21" s="36"/>
      <c r="C21" s="29"/>
      <c r="D21" s="30"/>
      <c r="E21" s="34"/>
      <c r="G21" s="2"/>
      <c r="H21" s="2"/>
      <c r="I21" s="2"/>
      <c r="J21" s="2"/>
      <c r="K21" s="2"/>
    </row>
    <row r="22" s="1" customFormat="1" ht="21.75" customHeight="1" spans="1:11">
      <c r="A22" s="37"/>
      <c r="B22" s="38"/>
      <c r="C22" s="38"/>
      <c r="D22" s="39"/>
      <c r="E22" s="40"/>
      <c r="G22" s="2"/>
      <c r="H22" s="2"/>
      <c r="I22" s="2"/>
      <c r="J22" s="2"/>
      <c r="K22" s="2"/>
    </row>
    <row r="23" s="1" customFormat="1" ht="21.75" customHeight="1" spans="1:11">
      <c r="A23" s="41"/>
      <c r="B23" s="42"/>
      <c r="C23" s="42"/>
      <c r="D23" s="43" t="s">
        <v>123</v>
      </c>
      <c r="E23" s="44">
        <f>SUM(E12:E22)</f>
        <v>0</v>
      </c>
      <c r="G23" s="2"/>
      <c r="H23" s="2"/>
      <c r="I23" s="2"/>
      <c r="J23" s="2"/>
      <c r="K23" s="2"/>
    </row>
    <row r="24" s="1" customFormat="1" ht="21" customHeight="1" spans="1:11">
      <c r="A24" s="45" t="s">
        <v>124</v>
      </c>
      <c r="B24" s="46"/>
      <c r="C24" s="46"/>
      <c r="D24" s="46"/>
      <c r="E24" s="47"/>
      <c r="G24" s="2"/>
      <c r="H24" s="2"/>
      <c r="I24" s="2"/>
      <c r="J24" s="2"/>
      <c r="K24" s="2"/>
    </row>
    <row r="25" s="1" customFormat="1" ht="21" customHeight="1" spans="1:11">
      <c r="A25" s="48" t="s">
        <v>125</v>
      </c>
      <c r="B25" s="49" t="s">
        <v>126</v>
      </c>
      <c r="C25" s="49"/>
      <c r="D25" s="49"/>
      <c r="E25" s="50"/>
      <c r="G25" s="2"/>
      <c r="H25" s="2"/>
      <c r="I25" s="2"/>
      <c r="J25" s="2"/>
      <c r="K25" s="2"/>
    </row>
    <row r="26" s="1" customFormat="1" ht="21" customHeight="1" spans="1:11">
      <c r="A26" s="48" t="s">
        <v>127</v>
      </c>
      <c r="B26" s="49" t="s">
        <v>128</v>
      </c>
      <c r="C26" s="49"/>
      <c r="D26" s="49"/>
      <c r="E26" s="50"/>
      <c r="G26" s="2"/>
      <c r="H26" s="2"/>
      <c r="I26" s="2"/>
      <c r="J26" s="2"/>
      <c r="K26" s="2"/>
    </row>
    <row r="27" s="1" customFormat="1" ht="21" customHeight="1" spans="1:11">
      <c r="A27" s="48" t="s">
        <v>129</v>
      </c>
      <c r="B27" s="49" t="s">
        <v>130</v>
      </c>
      <c r="C27" s="49"/>
      <c r="D27" s="49"/>
      <c r="E27" s="50"/>
      <c r="G27" s="2"/>
      <c r="H27" s="2"/>
      <c r="I27" s="2"/>
      <c r="J27" s="2"/>
      <c r="K27" s="2"/>
    </row>
    <row r="28" s="1" customFormat="1" ht="21" customHeight="1" spans="1:11">
      <c r="A28" s="48" t="s">
        <v>131</v>
      </c>
      <c r="B28" s="51" t="s">
        <v>132</v>
      </c>
      <c r="C28" s="51"/>
      <c r="D28" s="51"/>
      <c r="E28" s="52"/>
      <c r="G28" s="2"/>
      <c r="H28" s="2"/>
      <c r="I28" s="2"/>
      <c r="J28" s="2"/>
      <c r="K28" s="2"/>
    </row>
    <row r="29" s="1" customFormat="1" ht="56.25" customHeight="1" spans="1:11">
      <c r="A29" s="53" t="s">
        <v>133</v>
      </c>
      <c r="B29" s="54"/>
      <c r="C29" s="54"/>
      <c r="D29" s="54"/>
      <c r="E29" s="55"/>
      <c r="G29" s="2"/>
      <c r="H29" s="2"/>
      <c r="I29" s="2"/>
      <c r="J29" s="2"/>
      <c r="K29" s="2"/>
    </row>
  </sheetData>
  <mergeCells count="24">
    <mergeCell ref="A1:E1"/>
    <mergeCell ref="A3:E3"/>
    <mergeCell ref="A6:B6"/>
    <mergeCell ref="D6:E6"/>
    <mergeCell ref="A7:B7"/>
    <mergeCell ref="D7:E7"/>
    <mergeCell ref="A8:B8"/>
    <mergeCell ref="D8:E8"/>
    <mergeCell ref="A9:B9"/>
    <mergeCell ref="D9:E9"/>
    <mergeCell ref="A13:B13"/>
    <mergeCell ref="A15:B15"/>
    <mergeCell ref="A16:B16"/>
    <mergeCell ref="A17:B17"/>
    <mergeCell ref="A18:B18"/>
    <mergeCell ref="A19:B19"/>
    <mergeCell ref="B20:D20"/>
    <mergeCell ref="A24:E24"/>
    <mergeCell ref="B25:E25"/>
    <mergeCell ref="B26:E26"/>
    <mergeCell ref="B27:E27"/>
    <mergeCell ref="B28:E28"/>
    <mergeCell ref="A29:E29"/>
    <mergeCell ref="G8:G9"/>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5</vt:i4>
      </vt:variant>
    </vt:vector>
  </HeadingPairs>
  <TitlesOfParts>
    <vt:vector size="5" baseType="lpstr">
      <vt:lpstr>贸易-吨度</vt:lpstr>
      <vt:lpstr>贸易-磅价</vt:lpstr>
      <vt:lpstr>贸易-湿吨</vt:lpstr>
      <vt:lpstr>通用-加工费</vt:lpstr>
      <vt:lpstr>海运-物流服务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Malk</cp:lastModifiedBy>
  <dcterms:created xsi:type="dcterms:W3CDTF">2006-09-16T16:00:00Z</dcterms:created>
  <dcterms:modified xsi:type="dcterms:W3CDTF">2026-06-09T23:15:04Z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3A4B861F0A0A1EB50BA5216A9270B407_42</vt:lpwstr>
  </property>
  <property fmtid="{D5CDD505-2E9C-101B-9397-08002B2CF9AE}" pid="3" name="KSOProductBuildVer">
    <vt:lpwstr>2052-12.1.26016.26016</vt:lpwstr>
  </property>
  <property fmtid="{D5CDD505-2E9C-101B-9397-08002B2CF9AE}" pid="4" name="CalculationRule">
    <vt:i4>0</vt:i4>
  </property>
</Properties>
</file>